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720" windowWidth="19110" windowHeight="10485"/>
  </bookViews>
  <sheets>
    <sheet name="Лист2" sheetId="2" r:id="rId1"/>
    <sheet name="Лист1" sheetId="3" r:id="rId2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Лист2!$A$1:$H$64</definedName>
  </definedNames>
  <calcPr calcId="145621" refMode="R1C1"/>
</workbook>
</file>

<file path=xl/calcChain.xml><?xml version="1.0" encoding="utf-8"?>
<calcChain xmlns="http://schemas.openxmlformats.org/spreadsheetml/2006/main">
  <c r="O6" i="3" l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N46" i="3"/>
</calcChain>
</file>

<file path=xl/sharedStrings.xml><?xml version="1.0" encoding="utf-8"?>
<sst xmlns="http://schemas.openxmlformats.org/spreadsheetml/2006/main" count="709" uniqueCount="220">
  <si>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</si>
  <si>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</si>
  <si>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</si>
  <si>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</si>
  <si>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</si>
  <si>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</si>
  <si>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</si>
  <si>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</si>
  <si>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</si>
  <si>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Код номенклатурной группы</t>
  </si>
  <si>
    <t>Номенклатурная группа</t>
  </si>
  <si>
    <t>Код номенклатурной подгруппы</t>
  </si>
  <si>
    <t>Наименование номенклатурной подгруппы</t>
  </si>
  <si>
    <t>№ лота</t>
  </si>
  <si>
    <t>Ед.изм.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</si>
  <si>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</si>
  <si>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</si>
  <si>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</si>
  <si>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</si>
  <si>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>2.4</t>
  </si>
  <si>
    <t>Энергетическое и электротехническое оборудование</t>
  </si>
  <si>
    <t xml:space="preserve">2.4.38.01.01   </t>
  </si>
  <si>
    <t>Выключатели автоматические</t>
  </si>
  <si>
    <t>Ш0001216</t>
  </si>
  <si>
    <t>Выключатель автоматический</t>
  </si>
  <si>
    <t>ГОСТ 9098-78</t>
  </si>
  <si>
    <t>ВА 47-29</t>
  </si>
  <si>
    <t xml:space="preserve">1р,32А ИЭК, 400 В, 1 полюс, характеристика срабатывания-С   </t>
  </si>
  <si>
    <t>Ш0001230</t>
  </si>
  <si>
    <t>ГОСТ 2585-81Е</t>
  </si>
  <si>
    <t>АЕ-1031М-1</t>
  </si>
  <si>
    <t xml:space="preserve">25 А, 400 В, 1 полюс.   </t>
  </si>
  <si>
    <t>Ш0001242</t>
  </si>
  <si>
    <t>ТУ 16-522.148-80</t>
  </si>
  <si>
    <t>АЕ-2043-10</t>
  </si>
  <si>
    <t xml:space="preserve">10 А   </t>
  </si>
  <si>
    <t>Ш0001243</t>
  </si>
  <si>
    <t>АЕ-2043</t>
  </si>
  <si>
    <t xml:space="preserve">63 А   </t>
  </si>
  <si>
    <t>Ш0001256</t>
  </si>
  <si>
    <t xml:space="preserve">1р,25А, ИЭК,400 В, 1 полюс,характеристика срабатывания-С   </t>
  </si>
  <si>
    <t>Ш0001262</t>
  </si>
  <si>
    <t>ТУ 16-522.139-78</t>
  </si>
  <si>
    <t>АП-50Б-3МТ</t>
  </si>
  <si>
    <t xml:space="preserve">Трехполюсный напряжение 500В, номинальный ток 16 А. , уставка по току срабатывания 10In   </t>
  </si>
  <si>
    <t>Ш0001269</t>
  </si>
  <si>
    <t>АП-50Б ЗМТ</t>
  </si>
  <si>
    <t xml:space="preserve">уставка по току срабатывания 10In. Номинальный ток - 25 А.   </t>
  </si>
  <si>
    <t>Ш0001270</t>
  </si>
  <si>
    <t>АП-50Б-ЗМТ</t>
  </si>
  <si>
    <t xml:space="preserve">уставка по току срабатывания 10In.Номинальный ток - 25 А.   </t>
  </si>
  <si>
    <t>Ш0001284</t>
  </si>
  <si>
    <t>АЕ-2046М</t>
  </si>
  <si>
    <t xml:space="preserve">100-00-УЗ, УХЛ4-А, 10А, 380В   </t>
  </si>
  <si>
    <t>Ш0012551</t>
  </si>
  <si>
    <t>ТУ 16-93 ИГПН.641353.077</t>
  </si>
  <si>
    <t>ВА57-31-340010-20УХЛ4</t>
  </si>
  <si>
    <t xml:space="preserve">100 А,независимый расцепитель 690 В,50 Гц,1з+2р. Уставка токов короткого замыкания 800 А.   </t>
  </si>
  <si>
    <t>Ш0012601</t>
  </si>
  <si>
    <t xml:space="preserve">АВДТ 32 С32 </t>
  </si>
  <si>
    <t xml:space="preserve">Дифференциального тока   </t>
  </si>
  <si>
    <t>Ш0012951</t>
  </si>
  <si>
    <t>ВА 21-29-320010-00У3</t>
  </si>
  <si>
    <t xml:space="preserve">Трехполюсной, 380 В; 16 А.Вид максим.расц.-электромагнитный,ном.ток расц.Iн-16 А, уставка по току сраб. В зоне к.зам. I/Iн- 12 I ном   </t>
  </si>
  <si>
    <t>Ш0012952</t>
  </si>
  <si>
    <t>ВА21-29-320010-00 УЗ</t>
  </si>
  <si>
    <t xml:space="preserve">Трехполюсной,380 В;63 А.Вид максим.расц.-электромагнитный,ном.ток расц.Iн-16 А,уставка по току сраб.В зоне к.зам.I/Iн  - 12 Iном   </t>
  </si>
  <si>
    <t>Ш0012954</t>
  </si>
  <si>
    <t>ВА 5731 80А 340010</t>
  </si>
  <si>
    <t xml:space="preserve">Ном.напряжение 690В. Установка тока короткого замыкания 800 А   </t>
  </si>
  <si>
    <t>Ш0016263</t>
  </si>
  <si>
    <t>Выключатель пакетный</t>
  </si>
  <si>
    <t>ПВ2-40 м</t>
  </si>
  <si>
    <t xml:space="preserve">исп.1   </t>
  </si>
  <si>
    <t>Ш0017348</t>
  </si>
  <si>
    <t>Выключатель атоматический</t>
  </si>
  <si>
    <t xml:space="preserve">1р,16А, ИЭК   </t>
  </si>
  <si>
    <t>Ш0023488</t>
  </si>
  <si>
    <t>ГОСТ Р50345-99</t>
  </si>
  <si>
    <t>ВА47-63</t>
  </si>
  <si>
    <t xml:space="preserve">25 А   </t>
  </si>
  <si>
    <t>Ш0031059</t>
  </si>
  <si>
    <t>Выключатель с индикатором</t>
  </si>
  <si>
    <t>А16-046</t>
  </si>
  <si>
    <t xml:space="preserve">1-клавишный   </t>
  </si>
  <si>
    <t>Ш0034780</t>
  </si>
  <si>
    <t>ВА 99М-250-200</t>
  </si>
  <si>
    <t xml:space="preserve">открытой установки, номинальный рабочий ток,In,А-200,номинальная отключающая рабочая способность(690),номинальное рабочее напряжение (переменный ток 40-60Гц), энергопотребление Вт50
   </t>
  </si>
  <si>
    <t>ш0034781</t>
  </si>
  <si>
    <t>ВА 99М-250-125</t>
  </si>
  <si>
    <t xml:space="preserve">открытой установки  номинальный рабочий ток,In,А-125,номинальная отключающая рабочая способность(400),номинальное рабочее напряжение (переменный ток 40-60Гц), энергопотребление Вт51
   </t>
  </si>
  <si>
    <t>ш0034782</t>
  </si>
  <si>
    <t>ВА 47100-3-100</t>
  </si>
  <si>
    <t xml:space="preserve">100 А, 400 В, 3 полюса,характеристика срабатывания-С   </t>
  </si>
  <si>
    <t>Ш0036713</t>
  </si>
  <si>
    <t>ГОСТ Р 50345-99 ТУ 2000 АГИЕ.641.235.003</t>
  </si>
  <si>
    <t xml:space="preserve">ВА 47-29 </t>
  </si>
  <si>
    <t xml:space="preserve">1п. 6А 
   </t>
  </si>
  <si>
    <t>Ш0036714</t>
  </si>
  <si>
    <t>ГОСТ Р 50345-99  ТУ 2000 АГИЕ.641.235.003</t>
  </si>
  <si>
    <t xml:space="preserve">ИЭК  ВА 47-29 </t>
  </si>
  <si>
    <t xml:space="preserve">2п. 6А 
   </t>
  </si>
  <si>
    <t>Ш0037217</t>
  </si>
  <si>
    <t>Выключательавтоматический</t>
  </si>
  <si>
    <t>ГОСТ Р 50030.2, ГОСТ 9098</t>
  </si>
  <si>
    <t>ВА-88-35</t>
  </si>
  <si>
    <t xml:space="preserve">250А   </t>
  </si>
  <si>
    <t>Ш0038983</t>
  </si>
  <si>
    <t>ГОСТ Р 50345-99</t>
  </si>
  <si>
    <t>ВА47-29 2Р 3А</t>
  </si>
  <si>
    <t xml:space="preserve">двухполюсный, 3А   </t>
  </si>
  <si>
    <t>Ш0039860</t>
  </si>
  <si>
    <t>Выключатель автоматический однополюсный</t>
  </si>
  <si>
    <t>С25</t>
  </si>
  <si>
    <t xml:space="preserve">Кат.№604807 Откл.способность 6000А-МЭК 60898-95  Icu 6kA  400В    </t>
  </si>
  <si>
    <t>Ш0040673</t>
  </si>
  <si>
    <t>АЕ-2043М-100</t>
  </si>
  <si>
    <t xml:space="preserve">10А   </t>
  </si>
  <si>
    <t>Ш0042861</t>
  </si>
  <si>
    <t>ТУ 16-98 ИГПН.641353.077</t>
  </si>
  <si>
    <t>ВА57-31-340010-20УХЛ3</t>
  </si>
  <si>
    <t xml:space="preserve">660 В, 50 Гц, Iрасц=80 А, Iотс=1200 А, переднее присоединение.   </t>
  </si>
  <si>
    <t>Ш0043240</t>
  </si>
  <si>
    <t>ТУ 99 АГИЕ.641243.039</t>
  </si>
  <si>
    <t>АД14 50А 30мА, арт. МАD10-4-050-С-030</t>
  </si>
  <si>
    <t xml:space="preserve">дифференциального тока Uном=230/400В, 50Гц, Iном=50А, Iном. откл. диф.=30мА, со встроенной защитой от сверхтоков, тип рабочей характеристики АС, тип характеристики срабатывания от сверхтоков С, IP20, УХЛ4
   </t>
  </si>
  <si>
    <t>Ш0046620</t>
  </si>
  <si>
    <t>06120206R0</t>
  </si>
  <si>
    <t>BKN 1P+N C16A</t>
  </si>
  <si>
    <t xml:space="preserve">Iоткл.ном.=6КА 1-полюсный с расцепителем нейтрали Iном=16А тип защитной характеристики C Uном=400В АС   </t>
  </si>
  <si>
    <t>Ш0050738</t>
  </si>
  <si>
    <t xml:space="preserve">ГОСТ Р 50030.2   ГОСТ 9098 </t>
  </si>
  <si>
    <t>ВА 88-32 3Р 16А</t>
  </si>
  <si>
    <t xml:space="preserve">номинальный ток Iн= 16 А, номинальная предельная наибольшая отключающая способность 25 КА
   </t>
  </si>
  <si>
    <t>Ш0050739</t>
  </si>
  <si>
    <t>ВА 88-32 3Р 25А</t>
  </si>
  <si>
    <t xml:space="preserve">номинальный ток Iн= 25 А, номинальная предельная наибольшая отключающая способность 25 КА
   </t>
  </si>
  <si>
    <t>Ш0050740</t>
  </si>
  <si>
    <t>ВА 88-32 3Р 32А</t>
  </si>
  <si>
    <t xml:space="preserve">номинальный ток Iн= 32 А, номинальная предельная наибольшая отключающая способность 25 КА
   </t>
  </si>
  <si>
    <t>Ш0050741</t>
  </si>
  <si>
    <t>ВА 88-32 3Р 40А</t>
  </si>
  <si>
    <t xml:space="preserve">номинальный ток Iн= 40 А, номинальная предельная наибольшая отключающая способность 25 КА
   </t>
  </si>
  <si>
    <t>Ш0050742</t>
  </si>
  <si>
    <t>ВА 88-32 3Р 50А</t>
  </si>
  <si>
    <t xml:space="preserve">номинальный ток Iн= 50 А, номинальная предельная наибольшая отключающая способность 25 КА
   </t>
  </si>
  <si>
    <t>Ш0050743</t>
  </si>
  <si>
    <t>ВА 88-32 3Р 63А</t>
  </si>
  <si>
    <t xml:space="preserve">номинальный ток Iн= 63 А, номинальная предельная наибольшая отключающая способность 25 КА
   </t>
  </si>
  <si>
    <t>Ш0050744</t>
  </si>
  <si>
    <t>ВА 88-32 3Р 80А</t>
  </si>
  <si>
    <t xml:space="preserve">номинальный ток Iн= 80 А, номинальная предельная наибольшая отключающая способность 25 КА
   </t>
  </si>
  <si>
    <t>Ш0050745</t>
  </si>
  <si>
    <t>ВА 88-32 3Р 100А</t>
  </si>
  <si>
    <t xml:space="preserve">номинальный ток Iн= 100 А, номинальная предельная наибольшая отключающая способность 25 КА
   </t>
  </si>
  <si>
    <t>Ш0050746</t>
  </si>
  <si>
    <t>Автомат дифференциальный</t>
  </si>
  <si>
    <t xml:space="preserve">ГОСТ Р 50345 </t>
  </si>
  <si>
    <t>АД14 4Р 10А 30мА ИЭК</t>
  </si>
  <si>
    <t xml:space="preserve">четырехполюсной, номинальный ток Iн= 10 А,  30 мА,   напряжение 230/400 В, 
   </t>
  </si>
  <si>
    <t>Ш0050747</t>
  </si>
  <si>
    <t>АД14 4Р 25А 100мА ИЭК</t>
  </si>
  <si>
    <t xml:space="preserve">четырехполюсной, номинальный ток Iн= 25 А,  100 мА,   напряжение 230/400 В, 
   </t>
  </si>
  <si>
    <t xml:space="preserve">дифференциального тока Uном=230/400В, 50Гц, Iном=50А, Iном. откл. диф.=30мА, со встроенной защитой от сверхтоков, тип рабочей характеристики АС, тип характеристики срабатывания от сверхтоков С, IP20, УХЛ4  </t>
  </si>
  <si>
    <t xml:space="preserve">номинальный ток Iн= 16 А, номинальная предельная наибольшая отключающая способность 25 КА   </t>
  </si>
  <si>
    <t xml:space="preserve">номинальный ток Iн= 25 А, номинальная предельная наибольшая отключающая способность 25 КА   </t>
  </si>
  <si>
    <t xml:space="preserve">номинальный ток Iн= 32 А, номинальная предельная наибольшая отключающая способность 25 КА   </t>
  </si>
  <si>
    <t xml:space="preserve">номинальный ток Iн= 40 А, номинальная предельная наибольшая отключающая способность 25 КА   </t>
  </si>
  <si>
    <t xml:space="preserve">номинальный ток Iн= 50 А, номинальная предельная наибольшая отключающая способность 25 КА   </t>
  </si>
  <si>
    <t xml:space="preserve">номинальный ток Iн= 63 А, номинальная предельная наибольшая отключающая способность 25 КА   </t>
  </si>
  <si>
    <t xml:space="preserve">номинальный ток Iн= 80 А, номинальная предельная наибольшая отключающая способность 25 КА   </t>
  </si>
  <si>
    <t xml:space="preserve">номинальный ток Iн= 100 А, номинальная предельная наибольшая отключающая способность 25 КА   </t>
  </si>
  <si>
    <t xml:space="preserve">четырехполюсной, номинальный ток Iн= 10 А,  30 мА,   напряжение 230/400 В  </t>
  </si>
  <si>
    <t xml:space="preserve">четырехполюсной, номинальный ток Iн= 25 А,  100 мА,   напряжение 230/400 В   </t>
  </si>
  <si>
    <t xml:space="preserve">открытой установки, номинальный рабочий ток,In,А-200,номинальная отключающая рабочая способность(690),номинальное рабочее напряжение (переменный ток 40-60Гц), энергопотребление Вт50   </t>
  </si>
  <si>
    <t xml:space="preserve">открытой установки  номинальный рабочий ток,In,А-125,номинальная отключающая рабочая способность(400),номинальное рабочее напряжение (переменный ток 40-60Гц), энергопотребление Вт51  </t>
  </si>
  <si>
    <t xml:space="preserve">1п. 6А    </t>
  </si>
  <si>
    <t xml:space="preserve">2п. 6А   </t>
  </si>
  <si>
    <t xml:space="preserve">25 А, 400 В, 1 полюс </t>
  </si>
  <si>
    <t xml:space="preserve">ВА 47-29/аналог </t>
  </si>
  <si>
    <t xml:space="preserve">АЕ-1031М-1/аналог </t>
  </si>
  <si>
    <t xml:space="preserve">АЕ-2043-10/аналог </t>
  </si>
  <si>
    <t xml:space="preserve">АЕ-2043/аналог </t>
  </si>
  <si>
    <t xml:space="preserve">АП-50Б-3МТ/аналог </t>
  </si>
  <si>
    <t xml:space="preserve">АП-50Б ЗМТ/аналог </t>
  </si>
  <si>
    <t xml:space="preserve">АП-50Б-ЗМТ/аналог </t>
  </si>
  <si>
    <t xml:space="preserve">АЕ-2046М/аналог </t>
  </si>
  <si>
    <t xml:space="preserve">ВА57-31-340010-20УХЛ4/аналог </t>
  </si>
  <si>
    <t xml:space="preserve">АВДТ 32 С32/аналог  </t>
  </si>
  <si>
    <t xml:space="preserve">ВА 21-29-320010-00У3/аналог </t>
  </si>
  <si>
    <t xml:space="preserve">ВА21-29-320010-00 УЗ/аналог </t>
  </si>
  <si>
    <t xml:space="preserve">ВА 5731 80А 340010/аналог </t>
  </si>
  <si>
    <t xml:space="preserve">ПВ2-40 м/аналог </t>
  </si>
  <si>
    <t xml:space="preserve">ВА47-63/аналог </t>
  </si>
  <si>
    <t xml:space="preserve">А16-046/аналог </t>
  </si>
  <si>
    <t xml:space="preserve">ВА 99М-250-200/аналог </t>
  </si>
  <si>
    <t xml:space="preserve">ВА 99М-250-125/аналог </t>
  </si>
  <si>
    <t xml:space="preserve">ВА 47100-3-100/аналог </t>
  </si>
  <si>
    <t xml:space="preserve">ВА 47-29 /аналог </t>
  </si>
  <si>
    <t xml:space="preserve">ИЭК  ВА 47-29 /аналог </t>
  </si>
  <si>
    <t xml:space="preserve">ВА-88-35/аналог </t>
  </si>
  <si>
    <t xml:space="preserve">ВА47-29 2Р 3А/аналог </t>
  </si>
  <si>
    <t xml:space="preserve">С25/аналог </t>
  </si>
  <si>
    <t xml:space="preserve">АЕ-2043М-100/аналог </t>
  </si>
  <si>
    <t xml:space="preserve">ВА57-31-340010-20УХЛ3/аналог </t>
  </si>
  <si>
    <t xml:space="preserve">АД14 50А 30мА, арт. МАD10-4-050-С-030/аналог </t>
  </si>
  <si>
    <t xml:space="preserve">BKN 1P+N C16A/аналог </t>
  </si>
  <si>
    <t xml:space="preserve">ВА 88-32 3Р 16А/аналог </t>
  </si>
  <si>
    <t xml:space="preserve">ВА 88-32 3Р 25А/аналог </t>
  </si>
  <si>
    <t xml:space="preserve">ВА 88-32 3Р 32А/аналог </t>
  </si>
  <si>
    <t xml:space="preserve">ВА 88-32 3Р 40А/аналог </t>
  </si>
  <si>
    <t xml:space="preserve">ВА 88-32 3Р 50А/аналог </t>
  </si>
  <si>
    <t xml:space="preserve">ВА 88-32 3Р 63А/аналог </t>
  </si>
  <si>
    <t xml:space="preserve">ВА 88-32 3Р 80А/аналог </t>
  </si>
  <si>
    <t xml:space="preserve">ВА 88-32 3Р 100А/аналог </t>
  </si>
  <si>
    <t xml:space="preserve">АД14 4Р 10А 30мА ИЭК/аналог </t>
  </si>
  <si>
    <t xml:space="preserve">АД14 4Р 25А 100мА ИЭК/аналог </t>
  </si>
  <si>
    <t>* - к поставке могут быть предложены аналоги, имеющие идентичные технические характеристики заявляемым материально-техническим ресурсам,</t>
  </si>
  <si>
    <t xml:space="preserve">производимые в соответствие требуемому ГОСТ или по техническим условиям заводов-изготовителей </t>
  </si>
  <si>
    <t>Спецификация к лоту № 110 на поставку выключателей автоматических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</si>
</sst>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1"/>
    </font>
    <font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0" fillId="0" borderId="0" xfId="0" applyNumberFormat="1"/>
    <xf numFmtId="4" fontId="6" fillId="0" borderId="0" xfId="0" applyNumberFormat="1" applyFont="1"/>
    <xf numFmtId="2" fontId="6" fillId="2" borderId="0" xfId="0" applyNumberFormat="1" applyFont="1" applyFill="1"/>
    <xf numFmtId="0" fontId="1" fillId="2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53"/>
  <sheetViews>
    <sheetView tabSelected="1" view="pageBreakPreview" zoomScale="80" zoomScaleNormal="100" zoomScaleSheetLayoutView="80" workbookViewId="0">
      <selection activeCell="F7" sqref="F7"/>
    </sheetView>
  </sheetViews>
  <sheetFormatPr defaultColWidth="12.140625" defaultRowHeight="12.75" x14ac:dyDescent="0.2"/>
  <cols>
    <col min="1" max="1" width="6.5703125" style="3" customWidth="1"/>
    <col min="2" max="2" width="12.28515625" style="4" customWidth="1"/>
    <col min="3" max="3" width="32.42578125" style="4" customWidth="1"/>
    <col min="4" max="4" width="21.140625" style="4" customWidth="1"/>
    <col min="5" max="5" width="21.28515625" style="4" customWidth="1"/>
    <col min="6" max="6" width="75.5703125" style="3" customWidth="1"/>
    <col min="7" max="7" width="8" style="3" customWidth="1"/>
    <col min="8" max="8" width="14.28515625" style="7" customWidth="1"/>
    <col min="9" max="16384" width="12.140625" style="3"/>
  </cols>
  <sheetData>
    <row r="1" spans="1:16324" s="2" customFormat="1" ht="33.75" customHeight="1" thickBot="1" x14ac:dyDescent="0.25">
      <c r="A1" s="37" t="s">
        <v>219</v>
      </c>
      <c r="B1" s="37"/>
      <c r="C1" s="37"/>
      <c r="D1" s="37"/>
      <c r="E1" s="37"/>
      <c r="F1" s="37"/>
      <c r="G1" s="37"/>
      <c r="H1" s="3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34.5" customHeight="1" thickBot="1" x14ac:dyDescent="0.25">
      <c r="A2" s="29" t="s">
        <v>0</v>
      </c>
      <c r="B2" s="30" t="s">
        <v>1</v>
      </c>
      <c r="C2" s="30" t="s">
        <v>2</v>
      </c>
      <c r="D2" s="30" t="s">
        <v>8</v>
      </c>
      <c r="E2" s="30" t="s">
        <v>3</v>
      </c>
      <c r="F2" s="30" t="s">
        <v>6</v>
      </c>
      <c r="G2" s="30" t="s">
        <v>5</v>
      </c>
      <c r="H2" s="31" t="s">
        <v>4</v>
      </c>
    </row>
    <row r="3" spans="1:16324" ht="30" customHeight="1" x14ac:dyDescent="0.2">
      <c r="A3" s="25">
        <v>1</v>
      </c>
      <c r="B3" s="26" t="s">
        <v>23</v>
      </c>
      <c r="C3" s="26" t="s">
        <v>24</v>
      </c>
      <c r="D3" s="26" t="s">
        <v>25</v>
      </c>
      <c r="E3" s="26" t="s">
        <v>179</v>
      </c>
      <c r="F3" s="26" t="s">
        <v>27</v>
      </c>
      <c r="G3" s="26" t="s">
        <v>7</v>
      </c>
      <c r="H3" s="27">
        <v>13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30" customHeight="1" x14ac:dyDescent="0.2">
      <c r="A4" s="8">
        <v>2</v>
      </c>
      <c r="B4" s="9" t="s">
        <v>28</v>
      </c>
      <c r="C4" s="9" t="s">
        <v>24</v>
      </c>
      <c r="D4" s="9" t="s">
        <v>29</v>
      </c>
      <c r="E4" s="9" t="s">
        <v>180</v>
      </c>
      <c r="F4" s="9" t="s">
        <v>178</v>
      </c>
      <c r="G4" s="9" t="s">
        <v>7</v>
      </c>
      <c r="H4" s="10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30" customHeight="1" x14ac:dyDescent="0.2">
      <c r="A5" s="8">
        <v>3</v>
      </c>
      <c r="B5" s="9" t="s">
        <v>32</v>
      </c>
      <c r="C5" s="9" t="s">
        <v>24</v>
      </c>
      <c r="D5" s="9" t="s">
        <v>33</v>
      </c>
      <c r="E5" s="9" t="s">
        <v>181</v>
      </c>
      <c r="F5" s="9" t="s">
        <v>35</v>
      </c>
      <c r="G5" s="9" t="s">
        <v>7</v>
      </c>
      <c r="H5" s="10">
        <v>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30" customHeight="1" x14ac:dyDescent="0.2">
      <c r="A6" s="8">
        <v>4</v>
      </c>
      <c r="B6" s="9" t="s">
        <v>36</v>
      </c>
      <c r="C6" s="9" t="s">
        <v>24</v>
      </c>
      <c r="D6" s="9" t="s">
        <v>29</v>
      </c>
      <c r="E6" s="9" t="s">
        <v>182</v>
      </c>
      <c r="F6" s="9" t="s">
        <v>38</v>
      </c>
      <c r="G6" s="9" t="s">
        <v>7</v>
      </c>
      <c r="H6" s="10">
        <v>4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30" customHeight="1" x14ac:dyDescent="0.2">
      <c r="A7" s="8">
        <v>5</v>
      </c>
      <c r="B7" s="9" t="s">
        <v>39</v>
      </c>
      <c r="C7" s="9" t="s">
        <v>24</v>
      </c>
      <c r="D7" s="9" t="s">
        <v>25</v>
      </c>
      <c r="E7" s="9" t="s">
        <v>179</v>
      </c>
      <c r="F7" s="9" t="s">
        <v>40</v>
      </c>
      <c r="G7" s="9" t="s">
        <v>7</v>
      </c>
      <c r="H7" s="10">
        <v>13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30" customHeight="1" x14ac:dyDescent="0.2">
      <c r="A8" s="8">
        <v>6</v>
      </c>
      <c r="B8" s="9" t="s">
        <v>41</v>
      </c>
      <c r="C8" s="9" t="s">
        <v>24</v>
      </c>
      <c r="D8" s="9" t="s">
        <v>42</v>
      </c>
      <c r="E8" s="9" t="s">
        <v>183</v>
      </c>
      <c r="F8" s="9" t="s">
        <v>44</v>
      </c>
      <c r="G8" s="9" t="s">
        <v>7</v>
      </c>
      <c r="H8" s="10">
        <v>8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30" customHeight="1" x14ac:dyDescent="0.2">
      <c r="A9" s="8">
        <v>7</v>
      </c>
      <c r="B9" s="9" t="s">
        <v>45</v>
      </c>
      <c r="C9" s="9" t="s">
        <v>24</v>
      </c>
      <c r="D9" s="9" t="s">
        <v>42</v>
      </c>
      <c r="E9" s="9" t="s">
        <v>184</v>
      </c>
      <c r="F9" s="9" t="s">
        <v>47</v>
      </c>
      <c r="G9" s="9" t="s">
        <v>7</v>
      </c>
      <c r="H9" s="10">
        <v>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  <row r="10" spans="1:16324" ht="30" customHeight="1" x14ac:dyDescent="0.2">
      <c r="A10" s="8">
        <v>8</v>
      </c>
      <c r="B10" s="9" t="s">
        <v>48</v>
      </c>
      <c r="C10" s="9" t="s">
        <v>24</v>
      </c>
      <c r="D10" s="9" t="s">
        <v>42</v>
      </c>
      <c r="E10" s="9" t="s">
        <v>185</v>
      </c>
      <c r="F10" s="9" t="s">
        <v>50</v>
      </c>
      <c r="G10" s="9" t="s">
        <v>7</v>
      </c>
      <c r="H10" s="10">
        <v>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</row>
    <row r="11" spans="1:16324" ht="30" customHeight="1" x14ac:dyDescent="0.2">
      <c r="A11" s="8">
        <v>9</v>
      </c>
      <c r="B11" s="9" t="s">
        <v>51</v>
      </c>
      <c r="C11" s="9" t="s">
        <v>24</v>
      </c>
      <c r="D11" s="9" t="s">
        <v>33</v>
      </c>
      <c r="E11" s="9" t="s">
        <v>186</v>
      </c>
      <c r="F11" s="9" t="s">
        <v>53</v>
      </c>
      <c r="G11" s="9" t="s">
        <v>7</v>
      </c>
      <c r="H11" s="10">
        <v>4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</row>
    <row r="12" spans="1:16324" ht="30" customHeight="1" x14ac:dyDescent="0.2">
      <c r="A12" s="8">
        <v>10</v>
      </c>
      <c r="B12" s="9" t="s">
        <v>54</v>
      </c>
      <c r="C12" s="9" t="s">
        <v>24</v>
      </c>
      <c r="D12" s="9" t="s">
        <v>55</v>
      </c>
      <c r="E12" s="9" t="s">
        <v>187</v>
      </c>
      <c r="F12" s="9" t="s">
        <v>57</v>
      </c>
      <c r="G12" s="9" t="s">
        <v>7</v>
      </c>
      <c r="H12" s="10">
        <v>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</row>
    <row r="13" spans="1:16324" ht="30" customHeight="1" x14ac:dyDescent="0.2">
      <c r="A13" s="8">
        <v>11</v>
      </c>
      <c r="B13" s="9" t="s">
        <v>58</v>
      </c>
      <c r="C13" s="9" t="s">
        <v>24</v>
      </c>
      <c r="D13" s="9"/>
      <c r="E13" s="9" t="s">
        <v>188</v>
      </c>
      <c r="F13" s="9" t="s">
        <v>60</v>
      </c>
      <c r="G13" s="9" t="s">
        <v>7</v>
      </c>
      <c r="H13" s="10">
        <v>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</row>
    <row r="14" spans="1:16324" ht="45" customHeight="1" x14ac:dyDescent="0.2">
      <c r="A14" s="8">
        <v>12</v>
      </c>
      <c r="B14" s="9" t="s">
        <v>61</v>
      </c>
      <c r="C14" s="9" t="s">
        <v>24</v>
      </c>
      <c r="D14" s="9" t="s">
        <v>25</v>
      </c>
      <c r="E14" s="9" t="s">
        <v>189</v>
      </c>
      <c r="F14" s="9" t="s">
        <v>63</v>
      </c>
      <c r="G14" s="9" t="s">
        <v>7</v>
      </c>
      <c r="H14" s="10">
        <v>3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</row>
    <row r="15" spans="1:16324" ht="36" customHeight="1" x14ac:dyDescent="0.2">
      <c r="A15" s="8">
        <v>13</v>
      </c>
      <c r="B15" s="9" t="s">
        <v>64</v>
      </c>
      <c r="C15" s="9" t="s">
        <v>24</v>
      </c>
      <c r="D15" s="9" t="s">
        <v>25</v>
      </c>
      <c r="E15" s="9" t="s">
        <v>190</v>
      </c>
      <c r="F15" s="9" t="s">
        <v>66</v>
      </c>
      <c r="G15" s="9" t="s">
        <v>7</v>
      </c>
      <c r="H15" s="10">
        <v>2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</row>
    <row r="16" spans="1:16324" ht="30" customHeight="1" x14ac:dyDescent="0.2">
      <c r="A16" s="8">
        <v>14</v>
      </c>
      <c r="B16" s="9" t="s">
        <v>67</v>
      </c>
      <c r="C16" s="9" t="s">
        <v>24</v>
      </c>
      <c r="D16" s="9" t="s">
        <v>25</v>
      </c>
      <c r="E16" s="9" t="s">
        <v>191</v>
      </c>
      <c r="F16" s="9" t="s">
        <v>69</v>
      </c>
      <c r="G16" s="9" t="s">
        <v>7</v>
      </c>
      <c r="H16" s="10">
        <v>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</row>
    <row r="17" spans="1:16324" ht="30" customHeight="1" x14ac:dyDescent="0.2">
      <c r="A17" s="8">
        <v>15</v>
      </c>
      <c r="B17" s="9" t="s">
        <v>70</v>
      </c>
      <c r="C17" s="9" t="s">
        <v>71</v>
      </c>
      <c r="D17" s="9" t="s">
        <v>25</v>
      </c>
      <c r="E17" s="9" t="s">
        <v>192</v>
      </c>
      <c r="F17" s="9" t="s">
        <v>73</v>
      </c>
      <c r="G17" s="9" t="s">
        <v>7</v>
      </c>
      <c r="H17" s="10">
        <v>2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</row>
    <row r="18" spans="1:16324" ht="30" customHeight="1" x14ac:dyDescent="0.2">
      <c r="A18" s="8">
        <v>16</v>
      </c>
      <c r="B18" s="9" t="s">
        <v>74</v>
      </c>
      <c r="C18" s="9" t="s">
        <v>75</v>
      </c>
      <c r="D18" s="9"/>
      <c r="E18" s="9" t="s">
        <v>179</v>
      </c>
      <c r="F18" s="9" t="s">
        <v>76</v>
      </c>
      <c r="G18" s="9" t="s">
        <v>7</v>
      </c>
      <c r="H18" s="10">
        <v>27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</row>
    <row r="19" spans="1:16324" ht="30" customHeight="1" x14ac:dyDescent="0.2">
      <c r="A19" s="8">
        <v>17</v>
      </c>
      <c r="B19" s="9" t="s">
        <v>77</v>
      </c>
      <c r="C19" s="9" t="s">
        <v>24</v>
      </c>
      <c r="D19" s="9" t="s">
        <v>78</v>
      </c>
      <c r="E19" s="9" t="s">
        <v>193</v>
      </c>
      <c r="F19" s="9" t="s">
        <v>80</v>
      </c>
      <c r="G19" s="9" t="s">
        <v>7</v>
      </c>
      <c r="H19" s="10">
        <v>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</row>
    <row r="20" spans="1:16324" ht="30" customHeight="1" x14ac:dyDescent="0.2">
      <c r="A20" s="8">
        <v>18</v>
      </c>
      <c r="B20" s="9" t="s">
        <v>81</v>
      </c>
      <c r="C20" s="9" t="s">
        <v>82</v>
      </c>
      <c r="D20" s="9"/>
      <c r="E20" s="9" t="s">
        <v>194</v>
      </c>
      <c r="F20" s="9" t="s">
        <v>84</v>
      </c>
      <c r="G20" s="9" t="s">
        <v>7</v>
      </c>
      <c r="H20" s="10">
        <v>20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</row>
    <row r="21" spans="1:16324" ht="54" customHeight="1" x14ac:dyDescent="0.2">
      <c r="A21" s="8">
        <v>19</v>
      </c>
      <c r="B21" s="9" t="s">
        <v>85</v>
      </c>
      <c r="C21" s="9" t="s">
        <v>24</v>
      </c>
      <c r="D21" s="9" t="s">
        <v>25</v>
      </c>
      <c r="E21" s="9" t="s">
        <v>195</v>
      </c>
      <c r="F21" s="9" t="s">
        <v>174</v>
      </c>
      <c r="G21" s="9" t="s">
        <v>7</v>
      </c>
      <c r="H21" s="10">
        <v>2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</row>
    <row r="22" spans="1:16324" ht="45.75" customHeight="1" x14ac:dyDescent="0.2">
      <c r="A22" s="8">
        <v>20</v>
      </c>
      <c r="B22" s="9" t="s">
        <v>88</v>
      </c>
      <c r="C22" s="9" t="s">
        <v>24</v>
      </c>
      <c r="D22" s="9" t="s">
        <v>25</v>
      </c>
      <c r="E22" s="9" t="s">
        <v>196</v>
      </c>
      <c r="F22" s="9" t="s">
        <v>175</v>
      </c>
      <c r="G22" s="9" t="s">
        <v>7</v>
      </c>
      <c r="H22" s="10">
        <v>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</row>
    <row r="23" spans="1:16324" ht="30" customHeight="1" x14ac:dyDescent="0.2">
      <c r="A23" s="8">
        <v>21</v>
      </c>
      <c r="B23" s="9" t="s">
        <v>91</v>
      </c>
      <c r="C23" s="9" t="s">
        <v>24</v>
      </c>
      <c r="D23" s="9" t="s">
        <v>25</v>
      </c>
      <c r="E23" s="9" t="s">
        <v>197</v>
      </c>
      <c r="F23" s="9" t="s">
        <v>93</v>
      </c>
      <c r="G23" s="9" t="s">
        <v>7</v>
      </c>
      <c r="H23" s="10">
        <v>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</row>
    <row r="24" spans="1:16324" ht="30" customHeight="1" x14ac:dyDescent="0.2">
      <c r="A24" s="8">
        <v>22</v>
      </c>
      <c r="B24" s="9" t="s">
        <v>94</v>
      </c>
      <c r="C24" s="9" t="s">
        <v>24</v>
      </c>
      <c r="D24" s="9" t="s">
        <v>95</v>
      </c>
      <c r="E24" s="9" t="s">
        <v>198</v>
      </c>
      <c r="F24" s="9" t="s">
        <v>176</v>
      </c>
      <c r="G24" s="9" t="s">
        <v>7</v>
      </c>
      <c r="H24" s="10">
        <v>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</row>
    <row r="25" spans="1:16324" ht="30" customHeight="1" x14ac:dyDescent="0.2">
      <c r="A25" s="8">
        <v>23</v>
      </c>
      <c r="B25" s="9" t="s">
        <v>98</v>
      </c>
      <c r="C25" s="9" t="s">
        <v>24</v>
      </c>
      <c r="D25" s="9" t="s">
        <v>99</v>
      </c>
      <c r="E25" s="9" t="s">
        <v>199</v>
      </c>
      <c r="F25" s="9" t="s">
        <v>177</v>
      </c>
      <c r="G25" s="9" t="s">
        <v>7</v>
      </c>
      <c r="H25" s="10">
        <v>2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</row>
    <row r="26" spans="1:16324" ht="30" customHeight="1" x14ac:dyDescent="0.2">
      <c r="A26" s="8">
        <v>24</v>
      </c>
      <c r="B26" s="9" t="s">
        <v>102</v>
      </c>
      <c r="C26" s="9" t="s">
        <v>103</v>
      </c>
      <c r="D26" s="9" t="s">
        <v>104</v>
      </c>
      <c r="E26" s="9" t="s">
        <v>200</v>
      </c>
      <c r="F26" s="9" t="s">
        <v>106</v>
      </c>
      <c r="G26" s="9" t="s">
        <v>7</v>
      </c>
      <c r="H26" s="10">
        <v>1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</row>
    <row r="27" spans="1:16324" ht="30" customHeight="1" x14ac:dyDescent="0.2">
      <c r="A27" s="8">
        <v>25</v>
      </c>
      <c r="B27" s="9" t="s">
        <v>107</v>
      </c>
      <c r="C27" s="9" t="s">
        <v>24</v>
      </c>
      <c r="D27" s="9" t="s">
        <v>108</v>
      </c>
      <c r="E27" s="9" t="s">
        <v>201</v>
      </c>
      <c r="F27" s="9" t="s">
        <v>110</v>
      </c>
      <c r="G27" s="9" t="s">
        <v>7</v>
      </c>
      <c r="H27" s="10">
        <v>12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</row>
    <row r="28" spans="1:16324" ht="30" customHeight="1" x14ac:dyDescent="0.2">
      <c r="A28" s="8">
        <v>26</v>
      </c>
      <c r="B28" s="9" t="s">
        <v>111</v>
      </c>
      <c r="C28" s="9" t="s">
        <v>112</v>
      </c>
      <c r="D28" s="9" t="s">
        <v>108</v>
      </c>
      <c r="E28" s="9" t="s">
        <v>202</v>
      </c>
      <c r="F28" s="9" t="s">
        <v>114</v>
      </c>
      <c r="G28" s="9" t="s">
        <v>7</v>
      </c>
      <c r="H28" s="10">
        <v>10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</row>
    <row r="29" spans="1:16324" ht="30" customHeight="1" x14ac:dyDescent="0.2">
      <c r="A29" s="8">
        <v>27</v>
      </c>
      <c r="B29" s="9" t="s">
        <v>115</v>
      </c>
      <c r="C29" s="9" t="s">
        <v>24</v>
      </c>
      <c r="D29" s="9" t="s">
        <v>33</v>
      </c>
      <c r="E29" s="9" t="s">
        <v>203</v>
      </c>
      <c r="F29" s="9" t="s">
        <v>117</v>
      </c>
      <c r="G29" s="9" t="s">
        <v>7</v>
      </c>
      <c r="H29" s="10">
        <v>4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</row>
    <row r="30" spans="1:16324" ht="30" customHeight="1" x14ac:dyDescent="0.2">
      <c r="A30" s="8">
        <v>28</v>
      </c>
      <c r="B30" s="9" t="s">
        <v>118</v>
      </c>
      <c r="C30" s="9" t="s">
        <v>24</v>
      </c>
      <c r="D30" s="9" t="s">
        <v>119</v>
      </c>
      <c r="E30" s="9" t="s">
        <v>204</v>
      </c>
      <c r="F30" s="9" t="s">
        <v>121</v>
      </c>
      <c r="G30" s="9" t="s">
        <v>7</v>
      </c>
      <c r="H30" s="10">
        <v>2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</row>
    <row r="31" spans="1:16324" ht="57.75" customHeight="1" x14ac:dyDescent="0.2">
      <c r="A31" s="8">
        <v>29</v>
      </c>
      <c r="B31" s="9" t="s">
        <v>122</v>
      </c>
      <c r="C31" s="9" t="s">
        <v>24</v>
      </c>
      <c r="D31" s="9" t="s">
        <v>123</v>
      </c>
      <c r="E31" s="9" t="s">
        <v>205</v>
      </c>
      <c r="F31" s="9" t="s">
        <v>163</v>
      </c>
      <c r="G31" s="9" t="s">
        <v>7</v>
      </c>
      <c r="H31" s="10">
        <v>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</row>
    <row r="32" spans="1:16324" ht="42" customHeight="1" x14ac:dyDescent="0.2">
      <c r="A32" s="8">
        <v>30</v>
      </c>
      <c r="B32" s="9" t="s">
        <v>126</v>
      </c>
      <c r="C32" s="9" t="s">
        <v>24</v>
      </c>
      <c r="D32" s="9" t="s">
        <v>127</v>
      </c>
      <c r="E32" s="9" t="s">
        <v>206</v>
      </c>
      <c r="F32" s="9" t="s">
        <v>129</v>
      </c>
      <c r="G32" s="9" t="s">
        <v>7</v>
      </c>
      <c r="H32" s="10">
        <v>4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</row>
    <row r="33" spans="1:16324" ht="33.75" customHeight="1" x14ac:dyDescent="0.2">
      <c r="A33" s="8">
        <v>31</v>
      </c>
      <c r="B33" s="9" t="s">
        <v>130</v>
      </c>
      <c r="C33" s="9" t="s">
        <v>24</v>
      </c>
      <c r="D33" s="9" t="s">
        <v>131</v>
      </c>
      <c r="E33" s="9" t="s">
        <v>207</v>
      </c>
      <c r="F33" s="9" t="s">
        <v>164</v>
      </c>
      <c r="G33" s="9" t="s">
        <v>7</v>
      </c>
      <c r="H33" s="10">
        <v>2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  <c r="WVT33" s="5"/>
      <c r="WVU33" s="5"/>
      <c r="WVV33" s="5"/>
      <c r="WVW33" s="5"/>
      <c r="WVX33" s="5"/>
      <c r="WVY33" s="5"/>
      <c r="WVZ33" s="5"/>
      <c r="WWA33" s="5"/>
      <c r="WWB33" s="5"/>
      <c r="WWC33" s="5"/>
      <c r="WWD33" s="5"/>
      <c r="WWE33" s="5"/>
      <c r="WWF33" s="5"/>
      <c r="WWG33" s="5"/>
      <c r="WWH33" s="5"/>
      <c r="WWI33" s="5"/>
      <c r="WWJ33" s="5"/>
      <c r="WWK33" s="5"/>
      <c r="WWL33" s="5"/>
      <c r="WWM33" s="5"/>
      <c r="WWN33" s="5"/>
      <c r="WWO33" s="5"/>
      <c r="WWP33" s="5"/>
      <c r="WWQ33" s="5"/>
      <c r="WWR33" s="5"/>
      <c r="WWS33" s="5"/>
      <c r="WWT33" s="5"/>
      <c r="WWU33" s="5"/>
      <c r="WWV33" s="5"/>
      <c r="WWW33" s="5"/>
      <c r="WWX33" s="5"/>
      <c r="WWY33" s="5"/>
      <c r="WWZ33" s="5"/>
      <c r="WXA33" s="5"/>
      <c r="WXB33" s="5"/>
      <c r="WXC33" s="5"/>
      <c r="WXD33" s="5"/>
      <c r="WXE33" s="5"/>
      <c r="WXF33" s="5"/>
      <c r="WXG33" s="5"/>
      <c r="WXH33" s="5"/>
      <c r="WXI33" s="5"/>
      <c r="WXJ33" s="5"/>
      <c r="WXK33" s="5"/>
      <c r="WXL33" s="5"/>
      <c r="WXM33" s="5"/>
      <c r="WXN33" s="5"/>
      <c r="WXO33" s="5"/>
      <c r="WXP33" s="5"/>
      <c r="WXQ33" s="5"/>
      <c r="WXR33" s="5"/>
      <c r="WXS33" s="5"/>
      <c r="WXT33" s="5"/>
      <c r="WXU33" s="5"/>
      <c r="WXV33" s="5"/>
      <c r="WXW33" s="5"/>
      <c r="WXX33" s="5"/>
      <c r="WXY33" s="5"/>
      <c r="WXZ33" s="5"/>
      <c r="WYA33" s="5"/>
      <c r="WYB33" s="5"/>
      <c r="WYC33" s="5"/>
      <c r="WYD33" s="5"/>
      <c r="WYE33" s="5"/>
      <c r="WYF33" s="5"/>
      <c r="WYG33" s="5"/>
      <c r="WYH33" s="5"/>
      <c r="WYI33" s="5"/>
      <c r="WYJ33" s="5"/>
      <c r="WYK33" s="5"/>
      <c r="WYL33" s="5"/>
      <c r="WYM33" s="5"/>
      <c r="WYN33" s="5"/>
      <c r="WYO33" s="5"/>
      <c r="WYP33" s="5"/>
      <c r="WYQ33" s="5"/>
      <c r="WYR33" s="5"/>
      <c r="WYS33" s="5"/>
      <c r="WYT33" s="5"/>
      <c r="WYU33" s="5"/>
      <c r="WYV33" s="5"/>
      <c r="WYW33" s="5"/>
      <c r="WYX33" s="5"/>
      <c r="WYY33" s="5"/>
      <c r="WYZ33" s="5"/>
      <c r="WZA33" s="5"/>
      <c r="WZB33" s="5"/>
      <c r="WZC33" s="5"/>
      <c r="WZD33" s="5"/>
      <c r="WZE33" s="5"/>
      <c r="WZF33" s="5"/>
      <c r="WZG33" s="5"/>
      <c r="WZH33" s="5"/>
      <c r="WZI33" s="5"/>
      <c r="WZJ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N33" s="5"/>
      <c r="XAO33" s="5"/>
      <c r="XAP33" s="5"/>
      <c r="XAQ33" s="5"/>
      <c r="XAR33" s="5"/>
      <c r="XAS33" s="5"/>
      <c r="XAT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  <c r="XBF33" s="5"/>
      <c r="XBG33" s="5"/>
      <c r="XBH33" s="5"/>
      <c r="XBI33" s="5"/>
      <c r="XBJ33" s="5"/>
      <c r="XBK33" s="5"/>
      <c r="XBL33" s="5"/>
      <c r="XBM33" s="5"/>
      <c r="XBN33" s="5"/>
      <c r="XBO33" s="5"/>
      <c r="XBP33" s="5"/>
      <c r="XBQ33" s="5"/>
      <c r="XBR33" s="5"/>
      <c r="XBS33" s="5"/>
      <c r="XBT33" s="5"/>
      <c r="XBU33" s="5"/>
      <c r="XBV33" s="5"/>
      <c r="XBW33" s="5"/>
      <c r="XBX33" s="5"/>
      <c r="XBY33" s="5"/>
      <c r="XBZ33" s="5"/>
      <c r="XCA33" s="5"/>
      <c r="XCB33" s="5"/>
      <c r="XCC33" s="5"/>
      <c r="XCD33" s="5"/>
      <c r="XCE33" s="5"/>
      <c r="XCF33" s="5"/>
      <c r="XCG33" s="5"/>
      <c r="XCH33" s="5"/>
      <c r="XCI33" s="5"/>
      <c r="XCJ33" s="5"/>
      <c r="XCK33" s="5"/>
      <c r="XCL33" s="5"/>
      <c r="XCM33" s="5"/>
      <c r="XCN33" s="5"/>
      <c r="XCO33" s="5"/>
      <c r="XCP33" s="5"/>
      <c r="XCQ33" s="5"/>
      <c r="XCR33" s="5"/>
      <c r="XCS33" s="5"/>
      <c r="XCT33" s="5"/>
      <c r="XCU33" s="5"/>
      <c r="XCV33" s="5"/>
    </row>
    <row r="34" spans="1:16324" ht="33.75" customHeight="1" x14ac:dyDescent="0.2">
      <c r="A34" s="8">
        <v>32</v>
      </c>
      <c r="B34" s="9" t="s">
        <v>134</v>
      </c>
      <c r="C34" s="9" t="s">
        <v>24</v>
      </c>
      <c r="D34" s="9" t="s">
        <v>131</v>
      </c>
      <c r="E34" s="9" t="s">
        <v>208</v>
      </c>
      <c r="F34" s="9" t="s">
        <v>165</v>
      </c>
      <c r="G34" s="9" t="s">
        <v>7</v>
      </c>
      <c r="H34" s="10">
        <v>2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</row>
    <row r="35" spans="1:16324" ht="33.75" customHeight="1" x14ac:dyDescent="0.2">
      <c r="A35" s="8">
        <v>33</v>
      </c>
      <c r="B35" s="9" t="s">
        <v>137</v>
      </c>
      <c r="C35" s="9" t="s">
        <v>24</v>
      </c>
      <c r="D35" s="9" t="s">
        <v>131</v>
      </c>
      <c r="E35" s="9" t="s">
        <v>209</v>
      </c>
      <c r="F35" s="9" t="s">
        <v>166</v>
      </c>
      <c r="G35" s="9" t="s">
        <v>7</v>
      </c>
      <c r="H35" s="10">
        <v>2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</row>
    <row r="36" spans="1:16324" ht="33.75" customHeight="1" x14ac:dyDescent="0.2">
      <c r="A36" s="8">
        <v>34</v>
      </c>
      <c r="B36" s="9" t="s">
        <v>140</v>
      </c>
      <c r="C36" s="9" t="s">
        <v>24</v>
      </c>
      <c r="D36" s="9" t="s">
        <v>131</v>
      </c>
      <c r="E36" s="9" t="s">
        <v>210</v>
      </c>
      <c r="F36" s="9" t="s">
        <v>167</v>
      </c>
      <c r="G36" s="9" t="s">
        <v>7</v>
      </c>
      <c r="H36" s="10">
        <v>2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</row>
    <row r="37" spans="1:16324" ht="33.75" customHeight="1" x14ac:dyDescent="0.2">
      <c r="A37" s="8">
        <v>35</v>
      </c>
      <c r="B37" s="9" t="s">
        <v>143</v>
      </c>
      <c r="C37" s="9" t="s">
        <v>24</v>
      </c>
      <c r="D37" s="9" t="s">
        <v>131</v>
      </c>
      <c r="E37" s="9" t="s">
        <v>211</v>
      </c>
      <c r="F37" s="9" t="s">
        <v>168</v>
      </c>
      <c r="G37" s="9" t="s">
        <v>7</v>
      </c>
      <c r="H37" s="10">
        <v>2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</row>
    <row r="38" spans="1:16324" ht="33.75" customHeight="1" x14ac:dyDescent="0.2">
      <c r="A38" s="8">
        <v>36</v>
      </c>
      <c r="B38" s="9" t="s">
        <v>146</v>
      </c>
      <c r="C38" s="9" t="s">
        <v>24</v>
      </c>
      <c r="D38" s="9" t="s">
        <v>131</v>
      </c>
      <c r="E38" s="9" t="s">
        <v>212</v>
      </c>
      <c r="F38" s="9" t="s">
        <v>169</v>
      </c>
      <c r="G38" s="9" t="s">
        <v>7</v>
      </c>
      <c r="H38" s="10">
        <v>2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</row>
    <row r="39" spans="1:16324" ht="33.75" customHeight="1" x14ac:dyDescent="0.2">
      <c r="A39" s="8">
        <v>37</v>
      </c>
      <c r="B39" s="9" t="s">
        <v>149</v>
      </c>
      <c r="C39" s="9" t="s">
        <v>24</v>
      </c>
      <c r="D39" s="9" t="s">
        <v>131</v>
      </c>
      <c r="E39" s="9" t="s">
        <v>213</v>
      </c>
      <c r="F39" s="9" t="s">
        <v>170</v>
      </c>
      <c r="G39" s="9" t="s">
        <v>7</v>
      </c>
      <c r="H39" s="10">
        <v>2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</row>
    <row r="40" spans="1:16324" ht="33.75" customHeight="1" x14ac:dyDescent="0.2">
      <c r="A40" s="8">
        <v>38</v>
      </c>
      <c r="B40" s="9" t="s">
        <v>152</v>
      </c>
      <c r="C40" s="9" t="s">
        <v>24</v>
      </c>
      <c r="D40" s="9" t="s">
        <v>131</v>
      </c>
      <c r="E40" s="9" t="s">
        <v>214</v>
      </c>
      <c r="F40" s="9" t="s">
        <v>171</v>
      </c>
      <c r="G40" s="9" t="s">
        <v>7</v>
      </c>
      <c r="H40" s="10">
        <v>2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</row>
    <row r="41" spans="1:16324" ht="33.75" customHeight="1" x14ac:dyDescent="0.2">
      <c r="A41" s="8">
        <v>39</v>
      </c>
      <c r="B41" s="9" t="s">
        <v>155</v>
      </c>
      <c r="C41" s="9" t="s">
        <v>156</v>
      </c>
      <c r="D41" s="9" t="s">
        <v>157</v>
      </c>
      <c r="E41" s="9" t="s">
        <v>215</v>
      </c>
      <c r="F41" s="9" t="s">
        <v>172</v>
      </c>
      <c r="G41" s="9" t="s">
        <v>7</v>
      </c>
      <c r="H41" s="10">
        <v>2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</row>
    <row r="42" spans="1:16324" ht="36" customHeight="1" x14ac:dyDescent="0.2">
      <c r="A42" s="8">
        <v>40</v>
      </c>
      <c r="B42" s="9" t="s">
        <v>160</v>
      </c>
      <c r="C42" s="9" t="s">
        <v>156</v>
      </c>
      <c r="D42" s="9" t="s">
        <v>157</v>
      </c>
      <c r="E42" s="9" t="s">
        <v>216</v>
      </c>
      <c r="F42" s="9" t="s">
        <v>173</v>
      </c>
      <c r="G42" s="9" t="s">
        <v>7</v>
      </c>
      <c r="H42" s="10">
        <v>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</row>
    <row r="43" spans="1:16324" ht="33.75" customHeight="1" x14ac:dyDescent="0.2">
      <c r="A43" s="8">
        <v>33</v>
      </c>
      <c r="B43" s="9" t="s">
        <v>137</v>
      </c>
      <c r="C43" s="9" t="s">
        <v>24</v>
      </c>
      <c r="D43" s="9" t="s">
        <v>131</v>
      </c>
      <c r="E43" s="9" t="s">
        <v>209</v>
      </c>
      <c r="F43" s="9" t="s">
        <v>166</v>
      </c>
      <c r="G43" s="9" t="s">
        <v>7</v>
      </c>
      <c r="H43" s="10">
        <v>2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</row>
    <row r="44" spans="1:16324" ht="33.75" customHeight="1" x14ac:dyDescent="0.2">
      <c r="A44" s="8">
        <v>34</v>
      </c>
      <c r="B44" s="9" t="s">
        <v>140</v>
      </c>
      <c r="C44" s="9" t="s">
        <v>24</v>
      </c>
      <c r="D44" s="9" t="s">
        <v>131</v>
      </c>
      <c r="E44" s="9" t="s">
        <v>210</v>
      </c>
      <c r="F44" s="9" t="s">
        <v>167</v>
      </c>
      <c r="G44" s="9" t="s">
        <v>7</v>
      </c>
      <c r="H44" s="10">
        <v>2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</row>
    <row r="45" spans="1:16324" ht="33.75" customHeight="1" x14ac:dyDescent="0.2">
      <c r="A45" s="8">
        <v>35</v>
      </c>
      <c r="B45" s="9" t="s">
        <v>143</v>
      </c>
      <c r="C45" s="9" t="s">
        <v>24</v>
      </c>
      <c r="D45" s="9" t="s">
        <v>131</v>
      </c>
      <c r="E45" s="9" t="s">
        <v>211</v>
      </c>
      <c r="F45" s="9" t="s">
        <v>168</v>
      </c>
      <c r="G45" s="9" t="s">
        <v>7</v>
      </c>
      <c r="H45" s="10">
        <v>2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</row>
    <row r="46" spans="1:16324" ht="33.75" customHeight="1" x14ac:dyDescent="0.2">
      <c r="A46" s="8">
        <v>36</v>
      </c>
      <c r="B46" s="9" t="s">
        <v>146</v>
      </c>
      <c r="C46" s="9" t="s">
        <v>24</v>
      </c>
      <c r="D46" s="9" t="s">
        <v>131</v>
      </c>
      <c r="E46" s="9" t="s">
        <v>212</v>
      </c>
      <c r="F46" s="9" t="s">
        <v>169</v>
      </c>
      <c r="G46" s="9" t="s">
        <v>7</v>
      </c>
      <c r="H46" s="10">
        <v>2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</row>
    <row r="47" spans="1:16324" ht="33.75" customHeight="1" x14ac:dyDescent="0.2">
      <c r="A47" s="8">
        <v>37</v>
      </c>
      <c r="B47" s="9" t="s">
        <v>149</v>
      </c>
      <c r="C47" s="9" t="s">
        <v>24</v>
      </c>
      <c r="D47" s="9" t="s">
        <v>131</v>
      </c>
      <c r="E47" s="9" t="s">
        <v>213</v>
      </c>
      <c r="F47" s="9" t="s">
        <v>170</v>
      </c>
      <c r="G47" s="9" t="s">
        <v>7</v>
      </c>
      <c r="H47" s="10">
        <v>2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</row>
    <row r="48" spans="1:16324" ht="33.75" customHeight="1" x14ac:dyDescent="0.2">
      <c r="A48" s="8">
        <v>38</v>
      </c>
      <c r="B48" s="9" t="s">
        <v>152</v>
      </c>
      <c r="C48" s="9" t="s">
        <v>24</v>
      </c>
      <c r="D48" s="9" t="s">
        <v>131</v>
      </c>
      <c r="E48" s="9" t="s">
        <v>214</v>
      </c>
      <c r="F48" s="9" t="s">
        <v>171</v>
      </c>
      <c r="G48" s="9" t="s">
        <v>7</v>
      </c>
      <c r="H48" s="10">
        <v>2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</row>
    <row r="49" spans="1:16324" ht="33.75" customHeight="1" x14ac:dyDescent="0.2">
      <c r="A49" s="8">
        <v>39</v>
      </c>
      <c r="B49" s="9" t="s">
        <v>155</v>
      </c>
      <c r="C49" s="9" t="s">
        <v>156</v>
      </c>
      <c r="D49" s="9" t="s">
        <v>157</v>
      </c>
      <c r="E49" s="9" t="s">
        <v>215</v>
      </c>
      <c r="F49" s="9" t="s">
        <v>172</v>
      </c>
      <c r="G49" s="9" t="s">
        <v>7</v>
      </c>
      <c r="H49" s="10">
        <v>2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</row>
    <row r="50" spans="1:16324" ht="33.75" customHeight="1" x14ac:dyDescent="0.2">
      <c r="A50" s="8">
        <v>40</v>
      </c>
      <c r="B50" s="28" t="s">
        <v>160</v>
      </c>
      <c r="C50" s="28" t="s">
        <v>156</v>
      </c>
      <c r="D50" s="28" t="s">
        <v>157</v>
      </c>
      <c r="E50" s="28" t="s">
        <v>216</v>
      </c>
      <c r="F50" s="28" t="s">
        <v>173</v>
      </c>
      <c r="G50" s="28" t="s">
        <v>7</v>
      </c>
      <c r="H50" s="10">
        <v>2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</row>
    <row r="52" spans="1:16324" s="35" customFormat="1" ht="15" x14ac:dyDescent="0.2">
      <c r="A52" s="32" t="s">
        <v>217</v>
      </c>
      <c r="B52" s="33"/>
      <c r="C52" s="34"/>
      <c r="D52" s="33"/>
      <c r="E52" s="33"/>
      <c r="H52" s="36"/>
    </row>
    <row r="53" spans="1:16324" s="35" customFormat="1" ht="15" x14ac:dyDescent="0.2">
      <c r="A53" s="32" t="s">
        <v>218</v>
      </c>
      <c r="B53" s="33"/>
      <c r="C53" s="34"/>
      <c r="D53" s="33"/>
      <c r="E53" s="33"/>
      <c r="H53" s="36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47244094488188981" header="0.31496062992125984" footer="0.31496062992125984"/>
  <pageSetup paperSize="9" scale="75" fitToWidth="0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L6" sqref="L6:L45"/>
    </sheetView>
  </sheetViews>
  <sheetFormatPr defaultRowHeight="15" x14ac:dyDescent="0.25"/>
  <cols>
    <col min="6" max="6" width="11" customWidth="1"/>
    <col min="7" max="7" width="32.5703125" customWidth="1"/>
    <col min="10" max="11" width="9.140625" style="21"/>
    <col min="12" max="12" width="10" style="21" bestFit="1" customWidth="1"/>
    <col min="13" max="14" width="9.140625" style="21"/>
    <col min="15" max="15" width="10" bestFit="1" customWidth="1"/>
  </cols>
  <sheetData>
    <row r="1" spans="1:15" ht="15" customHeight="1" x14ac:dyDescent="0.25">
      <c r="A1" s="38" t="s">
        <v>9</v>
      </c>
      <c r="B1" s="38" t="s">
        <v>10</v>
      </c>
      <c r="C1" s="38" t="s">
        <v>11</v>
      </c>
      <c r="D1" s="38" t="s">
        <v>12</v>
      </c>
      <c r="E1" s="39" t="s">
        <v>13</v>
      </c>
      <c r="F1" s="45" t="s">
        <v>1</v>
      </c>
      <c r="G1" s="38" t="s">
        <v>2</v>
      </c>
      <c r="H1" s="38" t="s">
        <v>8</v>
      </c>
      <c r="I1" s="38" t="s">
        <v>3</v>
      </c>
      <c r="J1" s="38" t="s">
        <v>6</v>
      </c>
      <c r="K1" s="38" t="s">
        <v>14</v>
      </c>
      <c r="L1" s="42" t="s">
        <v>15</v>
      </c>
      <c r="M1" s="43"/>
      <c r="N1" s="43"/>
    </row>
    <row r="2" spans="1:15" x14ac:dyDescent="0.25">
      <c r="A2" s="38"/>
      <c r="B2" s="38"/>
      <c r="C2" s="38"/>
      <c r="D2" s="38"/>
      <c r="E2" s="40"/>
      <c r="F2" s="45"/>
      <c r="G2" s="38"/>
      <c r="H2" s="38"/>
      <c r="I2" s="38"/>
      <c r="J2" s="38"/>
      <c r="K2" s="38"/>
      <c r="L2" s="44" t="s">
        <v>16</v>
      </c>
      <c r="M2" s="44"/>
      <c r="N2" s="44"/>
    </row>
    <row r="3" spans="1:15" x14ac:dyDescent="0.25">
      <c r="A3" s="38"/>
      <c r="B3" s="38"/>
      <c r="C3" s="38"/>
      <c r="D3" s="38"/>
      <c r="E3" s="40"/>
      <c r="F3" s="45"/>
      <c r="G3" s="38"/>
      <c r="H3" s="38"/>
      <c r="I3" s="38"/>
      <c r="J3" s="38"/>
      <c r="K3" s="38"/>
      <c r="L3" s="44"/>
      <c r="M3" s="44"/>
      <c r="N3" s="44"/>
    </row>
    <row r="4" spans="1:15" ht="22.5" x14ac:dyDescent="0.25">
      <c r="A4" s="38"/>
      <c r="B4" s="38"/>
      <c r="C4" s="38"/>
      <c r="D4" s="38"/>
      <c r="E4" s="41"/>
      <c r="F4" s="45"/>
      <c r="G4" s="38"/>
      <c r="H4" s="38"/>
      <c r="I4" s="38"/>
      <c r="J4" s="38"/>
      <c r="K4" s="38"/>
      <c r="L4" s="15" t="s">
        <v>4</v>
      </c>
      <c r="M4" s="15" t="s">
        <v>17</v>
      </c>
      <c r="N4" s="15" t="s">
        <v>18</v>
      </c>
    </row>
    <row r="5" spans="1:15" x14ac:dyDescent="0.25">
      <c r="A5" s="11">
        <v>2</v>
      </c>
      <c r="B5" s="11">
        <v>3</v>
      </c>
      <c r="C5" s="11">
        <v>4</v>
      </c>
      <c r="D5" s="11">
        <v>5</v>
      </c>
      <c r="E5" s="12"/>
      <c r="F5" s="12">
        <v>6</v>
      </c>
      <c r="G5" s="11">
        <v>7</v>
      </c>
      <c r="H5" s="11">
        <v>8</v>
      </c>
      <c r="I5" s="11">
        <v>9</v>
      </c>
      <c r="J5" s="11">
        <v>10</v>
      </c>
      <c r="K5" s="11">
        <v>12</v>
      </c>
      <c r="L5" s="16">
        <v>13</v>
      </c>
      <c r="M5" s="16">
        <v>14</v>
      </c>
      <c r="N5" s="16">
        <v>15</v>
      </c>
    </row>
    <row r="6" spans="1:15" ht="21" customHeight="1" x14ac:dyDescent="0.25">
      <c r="A6" s="13" t="s">
        <v>19</v>
      </c>
      <c r="B6" s="13" t="s">
        <v>20</v>
      </c>
      <c r="C6" s="13" t="s">
        <v>21</v>
      </c>
      <c r="D6" s="13" t="s">
        <v>22</v>
      </c>
      <c r="E6" s="13">
        <v>110</v>
      </c>
      <c r="F6" s="13" t="s">
        <v>23</v>
      </c>
      <c r="G6" s="13" t="s">
        <v>24</v>
      </c>
      <c r="H6" s="13" t="s">
        <v>25</v>
      </c>
      <c r="I6" s="14" t="s">
        <v>26</v>
      </c>
      <c r="J6" s="14" t="s">
        <v>27</v>
      </c>
      <c r="K6" s="13" t="s">
        <v>7</v>
      </c>
      <c r="L6" s="17">
        <v>13</v>
      </c>
      <c r="M6" s="20">
        <v>77</v>
      </c>
      <c r="N6" s="19">
        <v>1.0009999999999999</v>
      </c>
      <c r="O6" s="22">
        <f>L6*M6</f>
        <v>1001</v>
      </c>
    </row>
    <row r="7" spans="1:15" ht="21" customHeight="1" x14ac:dyDescent="0.25">
      <c r="A7" s="13" t="s">
        <v>19</v>
      </c>
      <c r="B7" s="13" t="s">
        <v>20</v>
      </c>
      <c r="C7" s="13" t="s">
        <v>21</v>
      </c>
      <c r="D7" s="13" t="s">
        <v>22</v>
      </c>
      <c r="E7" s="13">
        <v>110</v>
      </c>
      <c r="F7" s="13" t="s">
        <v>28</v>
      </c>
      <c r="G7" s="13" t="s">
        <v>24</v>
      </c>
      <c r="H7" s="13" t="s">
        <v>29</v>
      </c>
      <c r="I7" s="14" t="s">
        <v>30</v>
      </c>
      <c r="J7" s="14" t="s">
        <v>31</v>
      </c>
      <c r="K7" s="13" t="s">
        <v>7</v>
      </c>
      <c r="L7" s="17">
        <v>9</v>
      </c>
      <c r="M7" s="20">
        <v>100</v>
      </c>
      <c r="N7" s="19">
        <v>0.9</v>
      </c>
      <c r="O7" s="22">
        <f t="shared" ref="O7:O45" si="0">L7*M7</f>
        <v>900</v>
      </c>
    </row>
    <row r="8" spans="1:15" ht="21" customHeight="1" x14ac:dyDescent="0.25">
      <c r="A8" s="13" t="s">
        <v>19</v>
      </c>
      <c r="B8" s="13" t="s">
        <v>20</v>
      </c>
      <c r="C8" s="13" t="s">
        <v>21</v>
      </c>
      <c r="D8" s="13" t="s">
        <v>22</v>
      </c>
      <c r="E8" s="13">
        <v>110</v>
      </c>
      <c r="F8" s="13" t="s">
        <v>32</v>
      </c>
      <c r="G8" s="13" t="s">
        <v>24</v>
      </c>
      <c r="H8" s="13" t="s">
        <v>33</v>
      </c>
      <c r="I8" s="14" t="s">
        <v>34</v>
      </c>
      <c r="J8" s="14" t="s">
        <v>35</v>
      </c>
      <c r="K8" s="13" t="s">
        <v>7</v>
      </c>
      <c r="L8" s="17">
        <v>4</v>
      </c>
      <c r="M8" s="20">
        <v>900</v>
      </c>
      <c r="N8" s="19">
        <v>3.6</v>
      </c>
      <c r="O8" s="22">
        <f t="shared" si="0"/>
        <v>3600</v>
      </c>
    </row>
    <row r="9" spans="1:15" ht="21" customHeight="1" x14ac:dyDescent="0.25">
      <c r="A9" s="13" t="s">
        <v>19</v>
      </c>
      <c r="B9" s="13" t="s">
        <v>20</v>
      </c>
      <c r="C9" s="13" t="s">
        <v>21</v>
      </c>
      <c r="D9" s="13" t="s">
        <v>22</v>
      </c>
      <c r="E9" s="13">
        <v>110</v>
      </c>
      <c r="F9" s="13" t="s">
        <v>36</v>
      </c>
      <c r="G9" s="13" t="s">
        <v>24</v>
      </c>
      <c r="H9" s="13" t="s">
        <v>29</v>
      </c>
      <c r="I9" s="14" t="s">
        <v>37</v>
      </c>
      <c r="J9" s="14" t="s">
        <v>38</v>
      </c>
      <c r="K9" s="13" t="s">
        <v>7</v>
      </c>
      <c r="L9" s="17">
        <v>4</v>
      </c>
      <c r="M9" s="20">
        <v>900</v>
      </c>
      <c r="N9" s="19">
        <v>3.6</v>
      </c>
      <c r="O9" s="22">
        <f t="shared" si="0"/>
        <v>3600</v>
      </c>
    </row>
    <row r="10" spans="1:15" ht="21" customHeight="1" x14ac:dyDescent="0.25">
      <c r="A10" s="13" t="s">
        <v>19</v>
      </c>
      <c r="B10" s="13" t="s">
        <v>20</v>
      </c>
      <c r="C10" s="13" t="s">
        <v>21</v>
      </c>
      <c r="D10" s="13" t="s">
        <v>22</v>
      </c>
      <c r="E10" s="13">
        <v>110</v>
      </c>
      <c r="F10" s="13" t="s">
        <v>39</v>
      </c>
      <c r="G10" s="13" t="s">
        <v>24</v>
      </c>
      <c r="H10" s="13" t="s">
        <v>25</v>
      </c>
      <c r="I10" s="14" t="s">
        <v>26</v>
      </c>
      <c r="J10" s="14" t="s">
        <v>40</v>
      </c>
      <c r="K10" s="13" t="s">
        <v>7</v>
      </c>
      <c r="L10" s="17">
        <v>13</v>
      </c>
      <c r="M10" s="20">
        <v>77</v>
      </c>
      <c r="N10" s="19">
        <v>1.0009999999999999</v>
      </c>
      <c r="O10" s="22">
        <f t="shared" si="0"/>
        <v>1001</v>
      </c>
    </row>
    <row r="11" spans="1:15" ht="21" customHeight="1" x14ac:dyDescent="0.25">
      <c r="A11" s="13" t="s">
        <v>19</v>
      </c>
      <c r="B11" s="13" t="s">
        <v>20</v>
      </c>
      <c r="C11" s="13" t="s">
        <v>21</v>
      </c>
      <c r="D11" s="13" t="s">
        <v>22</v>
      </c>
      <c r="E11" s="13">
        <v>110</v>
      </c>
      <c r="F11" s="13" t="s">
        <v>41</v>
      </c>
      <c r="G11" s="13" t="s">
        <v>24</v>
      </c>
      <c r="H11" s="13" t="s">
        <v>42</v>
      </c>
      <c r="I11" s="14" t="s">
        <v>43</v>
      </c>
      <c r="J11" s="14" t="s">
        <v>44</v>
      </c>
      <c r="K11" s="13" t="s">
        <v>7</v>
      </c>
      <c r="L11" s="17">
        <v>8</v>
      </c>
      <c r="M11" s="20">
        <v>900</v>
      </c>
      <c r="N11" s="19">
        <v>7.2</v>
      </c>
      <c r="O11" s="22">
        <f t="shared" si="0"/>
        <v>7200</v>
      </c>
    </row>
    <row r="12" spans="1:15" ht="21" customHeight="1" x14ac:dyDescent="0.25">
      <c r="A12" s="13" t="s">
        <v>19</v>
      </c>
      <c r="B12" s="13" t="s">
        <v>20</v>
      </c>
      <c r="C12" s="13" t="s">
        <v>21</v>
      </c>
      <c r="D12" s="13" t="s">
        <v>22</v>
      </c>
      <c r="E12" s="13">
        <v>110</v>
      </c>
      <c r="F12" s="13" t="s">
        <v>45</v>
      </c>
      <c r="G12" s="13" t="s">
        <v>24</v>
      </c>
      <c r="H12" s="13" t="s">
        <v>42</v>
      </c>
      <c r="I12" s="14" t="s">
        <v>46</v>
      </c>
      <c r="J12" s="14" t="s">
        <v>47</v>
      </c>
      <c r="K12" s="13" t="s">
        <v>7</v>
      </c>
      <c r="L12" s="17">
        <v>8</v>
      </c>
      <c r="M12" s="20">
        <v>900</v>
      </c>
      <c r="N12" s="19">
        <v>7.2</v>
      </c>
      <c r="O12" s="22">
        <f t="shared" si="0"/>
        <v>7200</v>
      </c>
    </row>
    <row r="13" spans="1:15" ht="21" customHeight="1" x14ac:dyDescent="0.25">
      <c r="A13" s="13" t="s">
        <v>19</v>
      </c>
      <c r="B13" s="13" t="s">
        <v>20</v>
      </c>
      <c r="C13" s="13" t="s">
        <v>21</v>
      </c>
      <c r="D13" s="13" t="s">
        <v>22</v>
      </c>
      <c r="E13" s="13">
        <v>110</v>
      </c>
      <c r="F13" s="13" t="s">
        <v>48</v>
      </c>
      <c r="G13" s="13" t="s">
        <v>24</v>
      </c>
      <c r="H13" s="13" t="s">
        <v>42</v>
      </c>
      <c r="I13" s="14" t="s">
        <v>49</v>
      </c>
      <c r="J13" s="14" t="s">
        <v>50</v>
      </c>
      <c r="K13" s="13" t="s">
        <v>7</v>
      </c>
      <c r="L13" s="17">
        <v>2</v>
      </c>
      <c r="M13" s="20">
        <v>900</v>
      </c>
      <c r="N13" s="19">
        <v>1.8</v>
      </c>
      <c r="O13" s="22">
        <f t="shared" si="0"/>
        <v>1800</v>
      </c>
    </row>
    <row r="14" spans="1:15" ht="21" customHeight="1" x14ac:dyDescent="0.25">
      <c r="A14" s="13" t="s">
        <v>19</v>
      </c>
      <c r="B14" s="13" t="s">
        <v>20</v>
      </c>
      <c r="C14" s="13" t="s">
        <v>21</v>
      </c>
      <c r="D14" s="13" t="s">
        <v>22</v>
      </c>
      <c r="E14" s="13">
        <v>110</v>
      </c>
      <c r="F14" s="13" t="s">
        <v>51</v>
      </c>
      <c r="G14" s="13" t="s">
        <v>24</v>
      </c>
      <c r="H14" s="13" t="s">
        <v>33</v>
      </c>
      <c r="I14" s="14" t="s">
        <v>52</v>
      </c>
      <c r="J14" s="14" t="s">
        <v>53</v>
      </c>
      <c r="K14" s="13" t="s">
        <v>7</v>
      </c>
      <c r="L14" s="17">
        <v>4</v>
      </c>
      <c r="M14" s="20">
        <v>855</v>
      </c>
      <c r="N14" s="19">
        <v>3.42</v>
      </c>
      <c r="O14" s="22">
        <f t="shared" si="0"/>
        <v>3420</v>
      </c>
    </row>
    <row r="15" spans="1:15" ht="21" customHeight="1" x14ac:dyDescent="0.25">
      <c r="A15" s="13" t="s">
        <v>19</v>
      </c>
      <c r="B15" s="13" t="s">
        <v>20</v>
      </c>
      <c r="C15" s="13" t="s">
        <v>21</v>
      </c>
      <c r="D15" s="13" t="s">
        <v>22</v>
      </c>
      <c r="E15" s="13">
        <v>110</v>
      </c>
      <c r="F15" s="13" t="s">
        <v>54</v>
      </c>
      <c r="G15" s="13" t="s">
        <v>24</v>
      </c>
      <c r="H15" s="13" t="s">
        <v>55</v>
      </c>
      <c r="I15" s="14" t="s">
        <v>56</v>
      </c>
      <c r="J15" s="14" t="s">
        <v>57</v>
      </c>
      <c r="K15" s="13" t="s">
        <v>7</v>
      </c>
      <c r="L15" s="17">
        <v>1</v>
      </c>
      <c r="M15" s="18">
        <v>2160</v>
      </c>
      <c r="N15" s="19">
        <v>2.16</v>
      </c>
      <c r="O15" s="22">
        <f t="shared" si="0"/>
        <v>2160</v>
      </c>
    </row>
    <row r="16" spans="1:15" ht="21" customHeight="1" x14ac:dyDescent="0.25">
      <c r="A16" s="13" t="s">
        <v>19</v>
      </c>
      <c r="B16" s="13" t="s">
        <v>20</v>
      </c>
      <c r="C16" s="13" t="s">
        <v>21</v>
      </c>
      <c r="D16" s="13" t="s">
        <v>22</v>
      </c>
      <c r="E16" s="13">
        <v>110</v>
      </c>
      <c r="F16" s="13" t="s">
        <v>58</v>
      </c>
      <c r="G16" s="13" t="s">
        <v>24</v>
      </c>
      <c r="H16" s="13"/>
      <c r="I16" s="14" t="s">
        <v>59</v>
      </c>
      <c r="J16" s="14" t="s">
        <v>60</v>
      </c>
      <c r="K16" s="13" t="s">
        <v>7</v>
      </c>
      <c r="L16" s="17">
        <v>5</v>
      </c>
      <c r="M16" s="18">
        <v>1500</v>
      </c>
      <c r="N16" s="19">
        <v>7.5</v>
      </c>
      <c r="O16" s="22">
        <f t="shared" si="0"/>
        <v>7500</v>
      </c>
    </row>
    <row r="17" spans="1:15" ht="21" customHeight="1" x14ac:dyDescent="0.25">
      <c r="A17" s="13" t="s">
        <v>19</v>
      </c>
      <c r="B17" s="13" t="s">
        <v>20</v>
      </c>
      <c r="C17" s="13" t="s">
        <v>21</v>
      </c>
      <c r="D17" s="13" t="s">
        <v>22</v>
      </c>
      <c r="E17" s="13">
        <v>110</v>
      </c>
      <c r="F17" s="13" t="s">
        <v>61</v>
      </c>
      <c r="G17" s="13" t="s">
        <v>24</v>
      </c>
      <c r="H17" s="13" t="s">
        <v>25</v>
      </c>
      <c r="I17" s="14" t="s">
        <v>62</v>
      </c>
      <c r="J17" s="14" t="s">
        <v>63</v>
      </c>
      <c r="K17" s="13" t="s">
        <v>7</v>
      </c>
      <c r="L17" s="17">
        <v>3</v>
      </c>
      <c r="M17" s="18">
        <v>3000</v>
      </c>
      <c r="N17" s="19">
        <v>9</v>
      </c>
      <c r="O17" s="22">
        <f t="shared" si="0"/>
        <v>9000</v>
      </c>
    </row>
    <row r="18" spans="1:15" ht="21" customHeight="1" x14ac:dyDescent="0.25">
      <c r="A18" s="13" t="s">
        <v>19</v>
      </c>
      <c r="B18" s="13" t="s">
        <v>20</v>
      </c>
      <c r="C18" s="13" t="s">
        <v>21</v>
      </c>
      <c r="D18" s="13" t="s">
        <v>22</v>
      </c>
      <c r="E18" s="13">
        <v>110</v>
      </c>
      <c r="F18" s="13" t="s">
        <v>64</v>
      </c>
      <c r="G18" s="13" t="s">
        <v>24</v>
      </c>
      <c r="H18" s="13" t="s">
        <v>25</v>
      </c>
      <c r="I18" s="14" t="s">
        <v>65</v>
      </c>
      <c r="J18" s="14" t="s">
        <v>66</v>
      </c>
      <c r="K18" s="13" t="s">
        <v>7</v>
      </c>
      <c r="L18" s="17">
        <v>2</v>
      </c>
      <c r="M18" s="18">
        <v>3100</v>
      </c>
      <c r="N18" s="19">
        <v>6.2</v>
      </c>
      <c r="O18" s="22">
        <f t="shared" si="0"/>
        <v>6200</v>
      </c>
    </row>
    <row r="19" spans="1:15" ht="21" customHeight="1" x14ac:dyDescent="0.25">
      <c r="A19" s="13" t="s">
        <v>19</v>
      </c>
      <c r="B19" s="13" t="s">
        <v>20</v>
      </c>
      <c r="C19" s="13" t="s">
        <v>21</v>
      </c>
      <c r="D19" s="13" t="s">
        <v>22</v>
      </c>
      <c r="E19" s="13">
        <v>110</v>
      </c>
      <c r="F19" s="13" t="s">
        <v>67</v>
      </c>
      <c r="G19" s="13" t="s">
        <v>24</v>
      </c>
      <c r="H19" s="13" t="s">
        <v>25</v>
      </c>
      <c r="I19" s="14" t="s">
        <v>68</v>
      </c>
      <c r="J19" s="14" t="s">
        <v>69</v>
      </c>
      <c r="K19" s="13" t="s">
        <v>7</v>
      </c>
      <c r="L19" s="17">
        <v>2</v>
      </c>
      <c r="M19" s="18">
        <v>2160</v>
      </c>
      <c r="N19" s="19">
        <v>4.32</v>
      </c>
      <c r="O19" s="22">
        <f t="shared" si="0"/>
        <v>4320</v>
      </c>
    </row>
    <row r="20" spans="1:15" ht="21" customHeight="1" x14ac:dyDescent="0.25">
      <c r="A20" s="13" t="s">
        <v>19</v>
      </c>
      <c r="B20" s="13" t="s">
        <v>20</v>
      </c>
      <c r="C20" s="13" t="s">
        <v>21</v>
      </c>
      <c r="D20" s="13" t="s">
        <v>22</v>
      </c>
      <c r="E20" s="13">
        <v>110</v>
      </c>
      <c r="F20" s="13" t="s">
        <v>70</v>
      </c>
      <c r="G20" s="13" t="s">
        <v>71</v>
      </c>
      <c r="H20" s="13" t="s">
        <v>25</v>
      </c>
      <c r="I20" s="14" t="s">
        <v>72</v>
      </c>
      <c r="J20" s="14" t="s">
        <v>73</v>
      </c>
      <c r="K20" s="13" t="s">
        <v>7</v>
      </c>
      <c r="L20" s="17">
        <v>2</v>
      </c>
      <c r="M20" s="20">
        <v>350</v>
      </c>
      <c r="N20" s="19">
        <v>0.7</v>
      </c>
      <c r="O20" s="22">
        <f t="shared" si="0"/>
        <v>700</v>
      </c>
    </row>
    <row r="21" spans="1:15" ht="21" customHeight="1" x14ac:dyDescent="0.25">
      <c r="A21" s="13" t="s">
        <v>19</v>
      </c>
      <c r="B21" s="13" t="s">
        <v>20</v>
      </c>
      <c r="C21" s="13" t="s">
        <v>21</v>
      </c>
      <c r="D21" s="13" t="s">
        <v>22</v>
      </c>
      <c r="E21" s="13">
        <v>110</v>
      </c>
      <c r="F21" s="13" t="s">
        <v>74</v>
      </c>
      <c r="G21" s="13" t="s">
        <v>75</v>
      </c>
      <c r="H21" s="13"/>
      <c r="I21" s="14" t="s">
        <v>26</v>
      </c>
      <c r="J21" s="14" t="s">
        <v>76</v>
      </c>
      <c r="K21" s="13" t="s">
        <v>7</v>
      </c>
      <c r="L21" s="17">
        <v>27</v>
      </c>
      <c r="M21" s="20">
        <v>77</v>
      </c>
      <c r="N21" s="19">
        <v>2.0790000000000002</v>
      </c>
      <c r="O21" s="22">
        <f t="shared" si="0"/>
        <v>2079</v>
      </c>
    </row>
    <row r="22" spans="1:15" ht="21" customHeight="1" x14ac:dyDescent="0.25">
      <c r="A22" s="13" t="s">
        <v>19</v>
      </c>
      <c r="B22" s="13" t="s">
        <v>20</v>
      </c>
      <c r="C22" s="13" t="s">
        <v>21</v>
      </c>
      <c r="D22" s="13" t="s">
        <v>22</v>
      </c>
      <c r="E22" s="13">
        <v>110</v>
      </c>
      <c r="F22" s="13" t="s">
        <v>77</v>
      </c>
      <c r="G22" s="13" t="s">
        <v>24</v>
      </c>
      <c r="H22" s="13" t="s">
        <v>78</v>
      </c>
      <c r="I22" s="14" t="s">
        <v>79</v>
      </c>
      <c r="J22" s="14" t="s">
        <v>80</v>
      </c>
      <c r="K22" s="13" t="s">
        <v>7</v>
      </c>
      <c r="L22" s="17">
        <v>5</v>
      </c>
      <c r="M22" s="20">
        <v>77</v>
      </c>
      <c r="N22" s="19">
        <v>0.38500000000000001</v>
      </c>
      <c r="O22" s="22">
        <f t="shared" si="0"/>
        <v>385</v>
      </c>
    </row>
    <row r="23" spans="1:15" ht="21" customHeight="1" x14ac:dyDescent="0.25">
      <c r="A23" s="13" t="s">
        <v>19</v>
      </c>
      <c r="B23" s="13" t="s">
        <v>20</v>
      </c>
      <c r="C23" s="13" t="s">
        <v>21</v>
      </c>
      <c r="D23" s="13" t="s">
        <v>22</v>
      </c>
      <c r="E23" s="13">
        <v>110</v>
      </c>
      <c r="F23" s="13" t="s">
        <v>81</v>
      </c>
      <c r="G23" s="13" t="s">
        <v>82</v>
      </c>
      <c r="H23" s="13"/>
      <c r="I23" s="14" t="s">
        <v>83</v>
      </c>
      <c r="J23" s="14" t="s">
        <v>84</v>
      </c>
      <c r="K23" s="13" t="s">
        <v>7</v>
      </c>
      <c r="L23" s="17">
        <v>20</v>
      </c>
      <c r="M23" s="20">
        <v>120</v>
      </c>
      <c r="N23" s="19">
        <v>2.4</v>
      </c>
      <c r="O23" s="22">
        <f t="shared" si="0"/>
        <v>2400</v>
      </c>
    </row>
    <row r="24" spans="1:15" ht="21" customHeight="1" x14ac:dyDescent="0.25">
      <c r="A24" s="13" t="s">
        <v>19</v>
      </c>
      <c r="B24" s="13" t="s">
        <v>20</v>
      </c>
      <c r="C24" s="13" t="s">
        <v>21</v>
      </c>
      <c r="D24" s="13" t="s">
        <v>22</v>
      </c>
      <c r="E24" s="13">
        <v>110</v>
      </c>
      <c r="F24" s="13" t="s">
        <v>85</v>
      </c>
      <c r="G24" s="13" t="s">
        <v>24</v>
      </c>
      <c r="H24" s="13" t="s">
        <v>25</v>
      </c>
      <c r="I24" s="14" t="s">
        <v>86</v>
      </c>
      <c r="J24" s="14" t="s">
        <v>87</v>
      </c>
      <c r="K24" s="13" t="s">
        <v>7</v>
      </c>
      <c r="L24" s="17">
        <v>2</v>
      </c>
      <c r="M24" s="18">
        <v>4000</v>
      </c>
      <c r="N24" s="19">
        <v>8</v>
      </c>
      <c r="O24" s="22">
        <f t="shared" si="0"/>
        <v>8000</v>
      </c>
    </row>
    <row r="25" spans="1:15" ht="21" customHeight="1" x14ac:dyDescent="0.25">
      <c r="A25" s="13" t="s">
        <v>19</v>
      </c>
      <c r="B25" s="13" t="s">
        <v>20</v>
      </c>
      <c r="C25" s="13" t="s">
        <v>21</v>
      </c>
      <c r="D25" s="13" t="s">
        <v>22</v>
      </c>
      <c r="E25" s="13">
        <v>110</v>
      </c>
      <c r="F25" s="13" t="s">
        <v>88</v>
      </c>
      <c r="G25" s="13" t="s">
        <v>24</v>
      </c>
      <c r="H25" s="13" t="s">
        <v>25</v>
      </c>
      <c r="I25" s="14" t="s">
        <v>89</v>
      </c>
      <c r="J25" s="14" t="s">
        <v>90</v>
      </c>
      <c r="K25" s="13" t="s">
        <v>7</v>
      </c>
      <c r="L25" s="17">
        <v>2</v>
      </c>
      <c r="M25" s="18">
        <v>4000</v>
      </c>
      <c r="N25" s="19">
        <v>8</v>
      </c>
      <c r="O25" s="22">
        <f t="shared" si="0"/>
        <v>8000</v>
      </c>
    </row>
    <row r="26" spans="1:15" ht="21" customHeight="1" x14ac:dyDescent="0.25">
      <c r="A26" s="13" t="s">
        <v>19</v>
      </c>
      <c r="B26" s="13" t="s">
        <v>20</v>
      </c>
      <c r="C26" s="13" t="s">
        <v>21</v>
      </c>
      <c r="D26" s="13" t="s">
        <v>22</v>
      </c>
      <c r="E26" s="13">
        <v>110</v>
      </c>
      <c r="F26" s="13" t="s">
        <v>91</v>
      </c>
      <c r="G26" s="13" t="s">
        <v>24</v>
      </c>
      <c r="H26" s="13" t="s">
        <v>25</v>
      </c>
      <c r="I26" s="14" t="s">
        <v>92</v>
      </c>
      <c r="J26" s="14" t="s">
        <v>93</v>
      </c>
      <c r="K26" s="13" t="s">
        <v>7</v>
      </c>
      <c r="L26" s="17">
        <v>1</v>
      </c>
      <c r="M26" s="18">
        <v>1500</v>
      </c>
      <c r="N26" s="19">
        <v>1.5</v>
      </c>
      <c r="O26" s="22">
        <f t="shared" si="0"/>
        <v>1500</v>
      </c>
    </row>
    <row r="27" spans="1:15" ht="21" customHeight="1" x14ac:dyDescent="0.25">
      <c r="A27" s="13" t="s">
        <v>19</v>
      </c>
      <c r="B27" s="13" t="s">
        <v>20</v>
      </c>
      <c r="C27" s="13" t="s">
        <v>21</v>
      </c>
      <c r="D27" s="13" t="s">
        <v>22</v>
      </c>
      <c r="E27" s="13">
        <v>110</v>
      </c>
      <c r="F27" s="13" t="s">
        <v>94</v>
      </c>
      <c r="G27" s="13" t="s">
        <v>24</v>
      </c>
      <c r="H27" s="13" t="s">
        <v>95</v>
      </c>
      <c r="I27" s="14" t="s">
        <v>96</v>
      </c>
      <c r="J27" s="14" t="s">
        <v>97</v>
      </c>
      <c r="K27" s="13" t="s">
        <v>7</v>
      </c>
      <c r="L27" s="17">
        <v>2</v>
      </c>
      <c r="M27" s="20">
        <v>95</v>
      </c>
      <c r="N27" s="19">
        <v>0.19</v>
      </c>
      <c r="O27" s="22">
        <f t="shared" si="0"/>
        <v>190</v>
      </c>
    </row>
    <row r="28" spans="1:15" ht="21" customHeight="1" x14ac:dyDescent="0.25">
      <c r="A28" s="13" t="s">
        <v>19</v>
      </c>
      <c r="B28" s="13" t="s">
        <v>20</v>
      </c>
      <c r="C28" s="13" t="s">
        <v>21</v>
      </c>
      <c r="D28" s="13" t="s">
        <v>22</v>
      </c>
      <c r="E28" s="13">
        <v>110</v>
      </c>
      <c r="F28" s="13" t="s">
        <v>98</v>
      </c>
      <c r="G28" s="13" t="s">
        <v>24</v>
      </c>
      <c r="H28" s="13" t="s">
        <v>99</v>
      </c>
      <c r="I28" s="14" t="s">
        <v>100</v>
      </c>
      <c r="J28" s="14" t="s">
        <v>101</v>
      </c>
      <c r="K28" s="13" t="s">
        <v>7</v>
      </c>
      <c r="L28" s="17">
        <v>2</v>
      </c>
      <c r="M28" s="20">
        <v>154</v>
      </c>
      <c r="N28" s="19">
        <v>0.308</v>
      </c>
      <c r="O28" s="22">
        <f t="shared" si="0"/>
        <v>308</v>
      </c>
    </row>
    <row r="29" spans="1:15" ht="21" customHeight="1" x14ac:dyDescent="0.25">
      <c r="A29" s="13" t="s">
        <v>19</v>
      </c>
      <c r="B29" s="13" t="s">
        <v>20</v>
      </c>
      <c r="C29" s="13" t="s">
        <v>21</v>
      </c>
      <c r="D29" s="13" t="s">
        <v>22</v>
      </c>
      <c r="E29" s="13">
        <v>110</v>
      </c>
      <c r="F29" s="13" t="s">
        <v>102</v>
      </c>
      <c r="G29" s="13" t="s">
        <v>103</v>
      </c>
      <c r="H29" s="13" t="s">
        <v>104</v>
      </c>
      <c r="I29" s="14" t="s">
        <v>105</v>
      </c>
      <c r="J29" s="14" t="s">
        <v>106</v>
      </c>
      <c r="K29" s="13" t="s">
        <v>7</v>
      </c>
      <c r="L29" s="17">
        <v>1</v>
      </c>
      <c r="M29" s="18">
        <v>4500</v>
      </c>
      <c r="N29" s="19">
        <v>4.5</v>
      </c>
      <c r="O29" s="22">
        <f t="shared" si="0"/>
        <v>4500</v>
      </c>
    </row>
    <row r="30" spans="1:15" ht="21" customHeight="1" x14ac:dyDescent="0.25">
      <c r="A30" s="13" t="s">
        <v>19</v>
      </c>
      <c r="B30" s="13" t="s">
        <v>20</v>
      </c>
      <c r="C30" s="13" t="s">
        <v>21</v>
      </c>
      <c r="D30" s="13" t="s">
        <v>22</v>
      </c>
      <c r="E30" s="13">
        <v>110</v>
      </c>
      <c r="F30" s="13" t="s">
        <v>107</v>
      </c>
      <c r="G30" s="13" t="s">
        <v>24</v>
      </c>
      <c r="H30" s="13" t="s">
        <v>108</v>
      </c>
      <c r="I30" s="14" t="s">
        <v>109</v>
      </c>
      <c r="J30" s="14" t="s">
        <v>110</v>
      </c>
      <c r="K30" s="13" t="s">
        <v>7</v>
      </c>
      <c r="L30" s="17">
        <v>12</v>
      </c>
      <c r="M30" s="20">
        <v>154</v>
      </c>
      <c r="N30" s="19">
        <v>1.8480000000000001</v>
      </c>
      <c r="O30" s="22">
        <f t="shared" si="0"/>
        <v>1848</v>
      </c>
    </row>
    <row r="31" spans="1:15" ht="21" customHeight="1" x14ac:dyDescent="0.25">
      <c r="A31" s="13" t="s">
        <v>19</v>
      </c>
      <c r="B31" s="13" t="s">
        <v>20</v>
      </c>
      <c r="C31" s="13" t="s">
        <v>21</v>
      </c>
      <c r="D31" s="13" t="s">
        <v>22</v>
      </c>
      <c r="E31" s="13">
        <v>110</v>
      </c>
      <c r="F31" s="13" t="s">
        <v>111</v>
      </c>
      <c r="G31" s="13" t="s">
        <v>112</v>
      </c>
      <c r="H31" s="13" t="s">
        <v>108</v>
      </c>
      <c r="I31" s="14" t="s">
        <v>113</v>
      </c>
      <c r="J31" s="14" t="s">
        <v>114</v>
      </c>
      <c r="K31" s="13" t="s">
        <v>7</v>
      </c>
      <c r="L31" s="17">
        <v>10</v>
      </c>
      <c r="M31" s="20">
        <v>150</v>
      </c>
      <c r="N31" s="19">
        <v>1.5</v>
      </c>
      <c r="O31" s="22">
        <f t="shared" si="0"/>
        <v>1500</v>
      </c>
    </row>
    <row r="32" spans="1:15" ht="21" customHeight="1" x14ac:dyDescent="0.25">
      <c r="A32" s="13" t="s">
        <v>19</v>
      </c>
      <c r="B32" s="13" t="s">
        <v>20</v>
      </c>
      <c r="C32" s="13" t="s">
        <v>21</v>
      </c>
      <c r="D32" s="13" t="s">
        <v>22</v>
      </c>
      <c r="E32" s="13">
        <v>110</v>
      </c>
      <c r="F32" s="13" t="s">
        <v>115</v>
      </c>
      <c r="G32" s="13" t="s">
        <v>24</v>
      </c>
      <c r="H32" s="13" t="s">
        <v>33</v>
      </c>
      <c r="I32" s="14" t="s">
        <v>116</v>
      </c>
      <c r="J32" s="14" t="s">
        <v>117</v>
      </c>
      <c r="K32" s="13" t="s">
        <v>7</v>
      </c>
      <c r="L32" s="17">
        <v>4</v>
      </c>
      <c r="M32" s="20">
        <v>900</v>
      </c>
      <c r="N32" s="19">
        <v>3.6</v>
      </c>
      <c r="O32" s="22">
        <f t="shared" si="0"/>
        <v>3600</v>
      </c>
    </row>
    <row r="33" spans="1:15" ht="21" customHeight="1" x14ac:dyDescent="0.25">
      <c r="A33" s="13" t="s">
        <v>19</v>
      </c>
      <c r="B33" s="13" t="s">
        <v>20</v>
      </c>
      <c r="C33" s="13" t="s">
        <v>21</v>
      </c>
      <c r="D33" s="13" t="s">
        <v>22</v>
      </c>
      <c r="E33" s="13">
        <v>110</v>
      </c>
      <c r="F33" s="13" t="s">
        <v>118</v>
      </c>
      <c r="G33" s="13" t="s">
        <v>24</v>
      </c>
      <c r="H33" s="13" t="s">
        <v>119</v>
      </c>
      <c r="I33" s="14" t="s">
        <v>120</v>
      </c>
      <c r="J33" s="14" t="s">
        <v>121</v>
      </c>
      <c r="K33" s="13" t="s">
        <v>7</v>
      </c>
      <c r="L33" s="17">
        <v>2</v>
      </c>
      <c r="M33" s="18">
        <v>1200</v>
      </c>
      <c r="N33" s="19">
        <v>2.4</v>
      </c>
      <c r="O33" s="22">
        <f t="shared" si="0"/>
        <v>2400</v>
      </c>
    </row>
    <row r="34" spans="1:15" ht="21" customHeight="1" x14ac:dyDescent="0.25">
      <c r="A34" s="13" t="s">
        <v>19</v>
      </c>
      <c r="B34" s="13" t="s">
        <v>20</v>
      </c>
      <c r="C34" s="13" t="s">
        <v>21</v>
      </c>
      <c r="D34" s="13" t="s">
        <v>22</v>
      </c>
      <c r="E34" s="13">
        <v>110</v>
      </c>
      <c r="F34" s="13" t="s">
        <v>122</v>
      </c>
      <c r="G34" s="13" t="s">
        <v>24</v>
      </c>
      <c r="H34" s="13" t="s">
        <v>123</v>
      </c>
      <c r="I34" s="14" t="s">
        <v>124</v>
      </c>
      <c r="J34" s="14" t="s">
        <v>125</v>
      </c>
      <c r="K34" s="13" t="s">
        <v>7</v>
      </c>
      <c r="L34" s="17">
        <v>2</v>
      </c>
      <c r="M34" s="18">
        <v>1200</v>
      </c>
      <c r="N34" s="19">
        <v>2.4</v>
      </c>
      <c r="O34" s="22">
        <f t="shared" si="0"/>
        <v>2400</v>
      </c>
    </row>
    <row r="35" spans="1:15" ht="21" customHeight="1" x14ac:dyDescent="0.25">
      <c r="A35" s="13" t="s">
        <v>19</v>
      </c>
      <c r="B35" s="13" t="s">
        <v>20</v>
      </c>
      <c r="C35" s="13" t="s">
        <v>21</v>
      </c>
      <c r="D35" s="13" t="s">
        <v>22</v>
      </c>
      <c r="E35" s="13">
        <v>110</v>
      </c>
      <c r="F35" s="13" t="s">
        <v>126</v>
      </c>
      <c r="G35" s="13" t="s">
        <v>24</v>
      </c>
      <c r="H35" s="13" t="s">
        <v>127</v>
      </c>
      <c r="I35" s="14" t="s">
        <v>128</v>
      </c>
      <c r="J35" s="14" t="s">
        <v>129</v>
      </c>
      <c r="K35" s="13" t="s">
        <v>7</v>
      </c>
      <c r="L35" s="17">
        <v>4</v>
      </c>
      <c r="M35" s="20">
        <v>200</v>
      </c>
      <c r="N35" s="19">
        <v>0.8</v>
      </c>
      <c r="O35" s="22">
        <f t="shared" si="0"/>
        <v>800</v>
      </c>
    </row>
    <row r="36" spans="1:15" ht="21" customHeight="1" x14ac:dyDescent="0.25">
      <c r="A36" s="13" t="s">
        <v>19</v>
      </c>
      <c r="B36" s="13" t="s">
        <v>20</v>
      </c>
      <c r="C36" s="13" t="s">
        <v>21</v>
      </c>
      <c r="D36" s="13" t="s">
        <v>22</v>
      </c>
      <c r="E36" s="13">
        <v>110</v>
      </c>
      <c r="F36" s="13" t="s">
        <v>130</v>
      </c>
      <c r="G36" s="13" t="s">
        <v>24</v>
      </c>
      <c r="H36" s="13" t="s">
        <v>131</v>
      </c>
      <c r="I36" s="14" t="s">
        <v>132</v>
      </c>
      <c r="J36" s="14" t="s">
        <v>133</v>
      </c>
      <c r="K36" s="13" t="s">
        <v>7</v>
      </c>
      <c r="L36" s="17">
        <v>2</v>
      </c>
      <c r="M36" s="18">
        <v>2200</v>
      </c>
      <c r="N36" s="19">
        <v>4.4000000000000004</v>
      </c>
      <c r="O36" s="22">
        <f t="shared" si="0"/>
        <v>4400</v>
      </c>
    </row>
    <row r="37" spans="1:15" ht="21" customHeight="1" x14ac:dyDescent="0.25">
      <c r="A37" s="13" t="s">
        <v>19</v>
      </c>
      <c r="B37" s="13" t="s">
        <v>20</v>
      </c>
      <c r="C37" s="13" t="s">
        <v>21</v>
      </c>
      <c r="D37" s="13" t="s">
        <v>22</v>
      </c>
      <c r="E37" s="13">
        <v>110</v>
      </c>
      <c r="F37" s="13" t="s">
        <v>134</v>
      </c>
      <c r="G37" s="13" t="s">
        <v>24</v>
      </c>
      <c r="H37" s="13" t="s">
        <v>131</v>
      </c>
      <c r="I37" s="14" t="s">
        <v>135</v>
      </c>
      <c r="J37" s="14" t="s">
        <v>136</v>
      </c>
      <c r="K37" s="13" t="s">
        <v>7</v>
      </c>
      <c r="L37" s="17">
        <v>2</v>
      </c>
      <c r="M37" s="18">
        <v>2200</v>
      </c>
      <c r="N37" s="19">
        <v>4.4000000000000004</v>
      </c>
      <c r="O37" s="22">
        <f t="shared" si="0"/>
        <v>4400</v>
      </c>
    </row>
    <row r="38" spans="1:15" ht="21" customHeight="1" x14ac:dyDescent="0.25">
      <c r="A38" s="13" t="s">
        <v>19</v>
      </c>
      <c r="B38" s="13" t="s">
        <v>20</v>
      </c>
      <c r="C38" s="13" t="s">
        <v>21</v>
      </c>
      <c r="D38" s="13" t="s">
        <v>22</v>
      </c>
      <c r="E38" s="13">
        <v>110</v>
      </c>
      <c r="F38" s="13" t="s">
        <v>137</v>
      </c>
      <c r="G38" s="13" t="s">
        <v>24</v>
      </c>
      <c r="H38" s="13" t="s">
        <v>131</v>
      </c>
      <c r="I38" s="14" t="s">
        <v>138</v>
      </c>
      <c r="J38" s="14" t="s">
        <v>139</v>
      </c>
      <c r="K38" s="13" t="s">
        <v>7</v>
      </c>
      <c r="L38" s="17">
        <v>2</v>
      </c>
      <c r="M38" s="18">
        <v>2200</v>
      </c>
      <c r="N38" s="19">
        <v>4.4000000000000004</v>
      </c>
      <c r="O38" s="22">
        <f t="shared" si="0"/>
        <v>4400</v>
      </c>
    </row>
    <row r="39" spans="1:15" ht="21" customHeight="1" x14ac:dyDescent="0.25">
      <c r="A39" s="13" t="s">
        <v>19</v>
      </c>
      <c r="B39" s="13" t="s">
        <v>20</v>
      </c>
      <c r="C39" s="13" t="s">
        <v>21</v>
      </c>
      <c r="D39" s="13" t="s">
        <v>22</v>
      </c>
      <c r="E39" s="13">
        <v>110</v>
      </c>
      <c r="F39" s="13" t="s">
        <v>140</v>
      </c>
      <c r="G39" s="13" t="s">
        <v>24</v>
      </c>
      <c r="H39" s="13" t="s">
        <v>131</v>
      </c>
      <c r="I39" s="14" t="s">
        <v>141</v>
      </c>
      <c r="J39" s="14" t="s">
        <v>142</v>
      </c>
      <c r="K39" s="13" t="s">
        <v>7</v>
      </c>
      <c r="L39" s="17">
        <v>2</v>
      </c>
      <c r="M39" s="18">
        <v>2200</v>
      </c>
      <c r="N39" s="19">
        <v>4.4000000000000004</v>
      </c>
      <c r="O39" s="22">
        <f t="shared" si="0"/>
        <v>4400</v>
      </c>
    </row>
    <row r="40" spans="1:15" ht="21" customHeight="1" x14ac:dyDescent="0.25">
      <c r="A40" s="13" t="s">
        <v>19</v>
      </c>
      <c r="B40" s="13" t="s">
        <v>20</v>
      </c>
      <c r="C40" s="13" t="s">
        <v>21</v>
      </c>
      <c r="D40" s="13" t="s">
        <v>22</v>
      </c>
      <c r="E40" s="13">
        <v>110</v>
      </c>
      <c r="F40" s="13" t="s">
        <v>143</v>
      </c>
      <c r="G40" s="13" t="s">
        <v>24</v>
      </c>
      <c r="H40" s="13" t="s">
        <v>131</v>
      </c>
      <c r="I40" s="14" t="s">
        <v>144</v>
      </c>
      <c r="J40" s="14" t="s">
        <v>145</v>
      </c>
      <c r="K40" s="13" t="s">
        <v>7</v>
      </c>
      <c r="L40" s="17">
        <v>2</v>
      </c>
      <c r="M40" s="18">
        <v>2200</v>
      </c>
      <c r="N40" s="19">
        <v>4.4000000000000004</v>
      </c>
      <c r="O40" s="22">
        <f t="shared" si="0"/>
        <v>4400</v>
      </c>
    </row>
    <row r="41" spans="1:15" ht="21" customHeight="1" x14ac:dyDescent="0.25">
      <c r="A41" s="13" t="s">
        <v>19</v>
      </c>
      <c r="B41" s="13" t="s">
        <v>20</v>
      </c>
      <c r="C41" s="13" t="s">
        <v>21</v>
      </c>
      <c r="D41" s="13" t="s">
        <v>22</v>
      </c>
      <c r="E41" s="13">
        <v>110</v>
      </c>
      <c r="F41" s="13" t="s">
        <v>146</v>
      </c>
      <c r="G41" s="13" t="s">
        <v>24</v>
      </c>
      <c r="H41" s="13" t="s">
        <v>131</v>
      </c>
      <c r="I41" s="14" t="s">
        <v>147</v>
      </c>
      <c r="J41" s="14" t="s">
        <v>148</v>
      </c>
      <c r="K41" s="13" t="s">
        <v>7</v>
      </c>
      <c r="L41" s="17">
        <v>2</v>
      </c>
      <c r="M41" s="18">
        <v>2200</v>
      </c>
      <c r="N41" s="19">
        <v>4.4000000000000004</v>
      </c>
      <c r="O41" s="22">
        <f t="shared" si="0"/>
        <v>4400</v>
      </c>
    </row>
    <row r="42" spans="1:15" ht="21" customHeight="1" x14ac:dyDescent="0.25">
      <c r="A42" s="13" t="s">
        <v>19</v>
      </c>
      <c r="B42" s="13" t="s">
        <v>20</v>
      </c>
      <c r="C42" s="13" t="s">
        <v>21</v>
      </c>
      <c r="D42" s="13" t="s">
        <v>22</v>
      </c>
      <c r="E42" s="13">
        <v>110</v>
      </c>
      <c r="F42" s="13" t="s">
        <v>149</v>
      </c>
      <c r="G42" s="13" t="s">
        <v>24</v>
      </c>
      <c r="H42" s="13" t="s">
        <v>131</v>
      </c>
      <c r="I42" s="14" t="s">
        <v>150</v>
      </c>
      <c r="J42" s="14" t="s">
        <v>151</v>
      </c>
      <c r="K42" s="13" t="s">
        <v>7</v>
      </c>
      <c r="L42" s="17">
        <v>2</v>
      </c>
      <c r="M42" s="18">
        <v>2200</v>
      </c>
      <c r="N42" s="19">
        <v>4.4000000000000004</v>
      </c>
      <c r="O42" s="22">
        <f t="shared" si="0"/>
        <v>4400</v>
      </c>
    </row>
    <row r="43" spans="1:15" ht="21" customHeight="1" x14ac:dyDescent="0.25">
      <c r="A43" s="13" t="s">
        <v>19</v>
      </c>
      <c r="B43" s="13" t="s">
        <v>20</v>
      </c>
      <c r="C43" s="13" t="s">
        <v>21</v>
      </c>
      <c r="D43" s="13" t="s">
        <v>22</v>
      </c>
      <c r="E43" s="13">
        <v>110</v>
      </c>
      <c r="F43" s="13" t="s">
        <v>152</v>
      </c>
      <c r="G43" s="13" t="s">
        <v>24</v>
      </c>
      <c r="H43" s="13" t="s">
        <v>131</v>
      </c>
      <c r="I43" s="14" t="s">
        <v>153</v>
      </c>
      <c r="J43" s="14" t="s">
        <v>154</v>
      </c>
      <c r="K43" s="13" t="s">
        <v>7</v>
      </c>
      <c r="L43" s="17">
        <v>2</v>
      </c>
      <c r="M43" s="18">
        <v>2200</v>
      </c>
      <c r="N43" s="19">
        <v>4.4000000000000004</v>
      </c>
      <c r="O43" s="22">
        <f t="shared" si="0"/>
        <v>4400</v>
      </c>
    </row>
    <row r="44" spans="1:15" ht="21" customHeight="1" x14ac:dyDescent="0.25">
      <c r="A44" s="13" t="s">
        <v>19</v>
      </c>
      <c r="B44" s="13" t="s">
        <v>20</v>
      </c>
      <c r="C44" s="13" t="s">
        <v>21</v>
      </c>
      <c r="D44" s="13" t="s">
        <v>22</v>
      </c>
      <c r="E44" s="13">
        <v>110</v>
      </c>
      <c r="F44" s="13" t="s">
        <v>155</v>
      </c>
      <c r="G44" s="13" t="s">
        <v>156</v>
      </c>
      <c r="H44" s="13" t="s">
        <v>157</v>
      </c>
      <c r="I44" s="14" t="s">
        <v>158</v>
      </c>
      <c r="J44" s="14" t="s">
        <v>159</v>
      </c>
      <c r="K44" s="13" t="s">
        <v>7</v>
      </c>
      <c r="L44" s="17">
        <v>2</v>
      </c>
      <c r="M44" s="18">
        <v>1180</v>
      </c>
      <c r="N44" s="19">
        <v>2.36</v>
      </c>
      <c r="O44" s="22">
        <f t="shared" si="0"/>
        <v>2360</v>
      </c>
    </row>
    <row r="45" spans="1:15" ht="21" customHeight="1" x14ac:dyDescent="0.25">
      <c r="A45" s="13" t="s">
        <v>19</v>
      </c>
      <c r="B45" s="13" t="s">
        <v>20</v>
      </c>
      <c r="C45" s="13" t="s">
        <v>21</v>
      </c>
      <c r="D45" s="13" t="s">
        <v>22</v>
      </c>
      <c r="E45" s="13">
        <v>110</v>
      </c>
      <c r="F45" s="13" t="s">
        <v>160</v>
      </c>
      <c r="G45" s="13" t="s">
        <v>156</v>
      </c>
      <c r="H45" s="13" t="s">
        <v>157</v>
      </c>
      <c r="I45" s="14" t="s">
        <v>161</v>
      </c>
      <c r="J45" s="14" t="s">
        <v>162</v>
      </c>
      <c r="K45" s="13" t="s">
        <v>7</v>
      </c>
      <c r="L45" s="17">
        <v>2</v>
      </c>
      <c r="M45" s="18">
        <v>1180</v>
      </c>
      <c r="N45" s="19">
        <v>2.36</v>
      </c>
      <c r="O45" s="22">
        <f t="shared" si="0"/>
        <v>2360</v>
      </c>
    </row>
    <row r="46" spans="1:15" ht="30.75" customHeight="1" x14ac:dyDescent="0.25">
      <c r="N46" s="24">
        <f>SUM(N6:N45)</f>
        <v>139.43200000000007</v>
      </c>
      <c r="O46" s="23">
        <f>SUM(O6:O45)</f>
        <v>139432</v>
      </c>
    </row>
  </sheetData>
  <mergeCells count="13">
    <mergeCell ref="L1:N1"/>
    <mergeCell ref="L2:N3"/>
    <mergeCell ref="I1:I4"/>
    <mergeCell ref="F1:F4"/>
    <mergeCell ref="G1:G4"/>
    <mergeCell ref="H1:H4"/>
    <mergeCell ref="J1:J4"/>
    <mergeCell ref="K1:K4"/>
    <mergeCell ref="A1:A4"/>
    <mergeCell ref="B1:B4"/>
    <mergeCell ref="C1:C4"/>
    <mergeCell ref="D1:D4"/>
    <mergeCell ref="E1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2017-11-20T09:35:01Z</dcterms:modified>
</cp:coreProperties>
</file>